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2022-08 TS\"/>
    </mc:Choice>
  </mc:AlternateContent>
  <xr:revisionPtr revIDLastSave="0" documentId="13_ncr:1_{3E2F00D8-1E03-4A11-9983-E8AA7E04B2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 programa" sheetId="1" r:id="rId1"/>
  </sheets>
  <externalReferences>
    <externalReference r:id="rId2"/>
  </externalReferences>
  <definedNames>
    <definedName name="_xlnm.Print_Area" localSheetId="0">'5 programa'!$A$1:$X$192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55" i="1" l="1"/>
  <c r="N128" i="1"/>
  <c r="N121" i="1" l="1"/>
  <c r="O152" i="1"/>
  <c r="O154" i="1"/>
  <c r="M71" i="1"/>
  <c r="N68" i="1"/>
  <c r="N52" i="1"/>
  <c r="N189" i="1"/>
  <c r="U189" i="1"/>
  <c r="Q189" i="1"/>
  <c r="M13" i="1"/>
  <c r="N63" i="1"/>
  <c r="M63" i="1" s="1"/>
  <c r="N57" i="1"/>
  <c r="N154" i="1"/>
  <c r="O74" i="1"/>
  <c r="N33" i="1"/>
  <c r="N188" i="1" s="1"/>
  <c r="M31" i="1"/>
  <c r="M24" i="1"/>
  <c r="N30" i="1" l="1"/>
  <c r="T131" i="1"/>
  <c r="Q131" i="1" s="1"/>
  <c r="N96" i="1"/>
  <c r="N168" i="1"/>
  <c r="M168" i="1" s="1"/>
  <c r="P126" i="1"/>
  <c r="N126" i="1"/>
  <c r="M126" i="1" s="1"/>
  <c r="N85" i="1"/>
  <c r="M85" i="1" s="1"/>
  <c r="O153" i="1"/>
  <c r="M152" i="1"/>
  <c r="N150" i="1"/>
  <c r="M150" i="1" s="1"/>
  <c r="N12" i="1"/>
  <c r="N15" i="1" s="1"/>
  <c r="N98" i="1"/>
  <c r="M98" i="1" s="1"/>
  <c r="N21" i="1"/>
  <c r="M21" i="1" s="1"/>
  <c r="O144" i="1"/>
  <c r="N144" i="1"/>
  <c r="M30" i="1" l="1"/>
  <c r="N32" i="1"/>
  <c r="N153" i="1"/>
  <c r="U41" i="1"/>
  <c r="Q40" i="1"/>
  <c r="Q41" i="1"/>
  <c r="N39" i="1"/>
  <c r="N18" i="1"/>
  <c r="M22" i="1"/>
  <c r="M18" i="1" l="1"/>
  <c r="N166" i="1"/>
  <c r="M166" i="1" s="1"/>
  <c r="O179" i="1" l="1"/>
  <c r="O145" i="1" l="1"/>
  <c r="O188" i="1"/>
  <c r="P188" i="1"/>
  <c r="Q188" i="1"/>
  <c r="U188" i="1"/>
  <c r="R34" i="1" l="1"/>
  <c r="S34" i="1"/>
  <c r="T34" i="1"/>
  <c r="V34" i="1"/>
  <c r="U34" i="1" s="1"/>
  <c r="W34" i="1"/>
  <c r="X34" i="1"/>
  <c r="O34" i="1"/>
  <c r="O189" i="1" s="1"/>
  <c r="P34" i="1"/>
  <c r="P189" i="1" s="1"/>
  <c r="U33" i="1"/>
  <c r="Q33" i="1" s="1"/>
  <c r="Q34" i="1" l="1"/>
  <c r="N34" i="1"/>
  <c r="M33" i="1"/>
  <c r="M34" i="1" l="1"/>
  <c r="M188" i="1"/>
  <c r="O146" i="1"/>
  <c r="P146" i="1"/>
  <c r="N145" i="1"/>
  <c r="M145" i="1" s="1"/>
  <c r="Q145" i="1"/>
  <c r="U145" i="1"/>
  <c r="N122" i="1"/>
  <c r="N146" i="1" l="1"/>
  <c r="O83" i="1" l="1"/>
  <c r="N83" i="1"/>
  <c r="M83" i="1" s="1"/>
  <c r="O79" i="1"/>
  <c r="N79" i="1"/>
  <c r="M79" i="1" s="1"/>
  <c r="M80" i="1"/>
  <c r="I78" i="1"/>
  <c r="K57" i="1"/>
  <c r="J57" i="1"/>
  <c r="I57" i="1" s="1"/>
  <c r="I61" i="1"/>
  <c r="I58" i="1"/>
  <c r="O60" i="1"/>
  <c r="N60" i="1"/>
  <c r="M60" i="1" s="1"/>
  <c r="M61" i="1"/>
  <c r="M58" i="1"/>
  <c r="M57" i="1"/>
  <c r="O54" i="1"/>
  <c r="N54" i="1"/>
  <c r="M54" i="1" s="1"/>
  <c r="M55" i="1"/>
  <c r="M53" i="1"/>
  <c r="M52" i="1"/>
  <c r="J52" i="1"/>
  <c r="O75" i="1"/>
  <c r="N75" i="1"/>
  <c r="M75" i="1" s="1"/>
  <c r="P77" i="1"/>
  <c r="O65" i="1"/>
  <c r="N65" i="1"/>
  <c r="P130" i="1"/>
  <c r="N129" i="1"/>
  <c r="O122" i="1"/>
  <c r="O178" i="1" s="1"/>
  <c r="M122" i="1"/>
  <c r="O118" i="1"/>
  <c r="N118" i="1"/>
  <c r="O117" i="1"/>
  <c r="N117" i="1"/>
  <c r="M117" i="1" s="1"/>
  <c r="N115" i="1"/>
  <c r="M115" i="1" s="1"/>
  <c r="N114" i="1"/>
  <c r="M114" i="1" s="1"/>
  <c r="N113" i="1"/>
  <c r="P180" i="1"/>
  <c r="P119" i="1"/>
  <c r="M118" i="1"/>
  <c r="N116" i="1"/>
  <c r="M116" i="1" s="1"/>
  <c r="O116" i="1"/>
  <c r="P42" i="1"/>
  <c r="N41" i="1"/>
  <c r="M41" i="1" s="1"/>
  <c r="N40" i="1"/>
  <c r="M40" i="1" s="1"/>
  <c r="N102" i="1"/>
  <c r="O180" i="1" l="1"/>
  <c r="M12" i="1"/>
  <c r="M65" i="1"/>
  <c r="N119" i="1"/>
  <c r="O119" i="1"/>
  <c r="M113" i="1"/>
  <c r="N42" i="1"/>
  <c r="P104" i="1" l="1"/>
  <c r="N103" i="1"/>
  <c r="N101" i="1"/>
  <c r="N179" i="1" s="1"/>
  <c r="I154" i="1"/>
  <c r="M154" i="1"/>
  <c r="M103" i="1" l="1"/>
  <c r="N180" i="1"/>
  <c r="N104" i="1"/>
  <c r="X187" i="1"/>
  <c r="W187" i="1"/>
  <c r="AJ187" i="1" s="1"/>
  <c r="V187" i="1"/>
  <c r="T187" i="1"/>
  <c r="S187" i="1"/>
  <c r="R187" i="1"/>
  <c r="P187" i="1"/>
  <c r="O187" i="1"/>
  <c r="N187" i="1"/>
  <c r="L187" i="1"/>
  <c r="K187" i="1"/>
  <c r="J187" i="1"/>
  <c r="X186" i="1"/>
  <c r="W186" i="1"/>
  <c r="AJ186" i="1" s="1"/>
  <c r="V186" i="1"/>
  <c r="T186" i="1"/>
  <c r="S186" i="1"/>
  <c r="R186" i="1"/>
  <c r="P186" i="1"/>
  <c r="O186" i="1"/>
  <c r="N186" i="1"/>
  <c r="L186" i="1"/>
  <c r="K186" i="1"/>
  <c r="J186" i="1"/>
  <c r="X185" i="1"/>
  <c r="W185" i="1"/>
  <c r="AJ185" i="1" s="1"/>
  <c r="V185" i="1"/>
  <c r="T185" i="1"/>
  <c r="S185" i="1"/>
  <c r="R185" i="1"/>
  <c r="P185" i="1"/>
  <c r="O185" i="1"/>
  <c r="N185" i="1"/>
  <c r="L185" i="1"/>
  <c r="I185" i="1" s="1"/>
  <c r="K185" i="1"/>
  <c r="X184" i="1"/>
  <c r="W184" i="1"/>
  <c r="AJ184" i="1" s="1"/>
  <c r="V184" i="1"/>
  <c r="T184" i="1"/>
  <c r="S184" i="1"/>
  <c r="R184" i="1"/>
  <c r="P184" i="1"/>
  <c r="O184" i="1"/>
  <c r="N184" i="1"/>
  <c r="L184" i="1"/>
  <c r="K184" i="1"/>
  <c r="J184" i="1"/>
  <c r="X183" i="1"/>
  <c r="W183" i="1"/>
  <c r="AJ183" i="1" s="1"/>
  <c r="V183" i="1"/>
  <c r="T183" i="1"/>
  <c r="S183" i="1"/>
  <c r="R183" i="1"/>
  <c r="P183" i="1"/>
  <c r="O183" i="1"/>
  <c r="N183" i="1"/>
  <c r="L183" i="1"/>
  <c r="J183" i="1"/>
  <c r="X182" i="1"/>
  <c r="W182" i="1"/>
  <c r="AJ182" i="1" s="1"/>
  <c r="V182" i="1"/>
  <c r="T182" i="1"/>
  <c r="S182" i="1"/>
  <c r="R182" i="1"/>
  <c r="P182" i="1"/>
  <c r="O182" i="1"/>
  <c r="N182" i="1"/>
  <c r="L182" i="1"/>
  <c r="K182" i="1"/>
  <c r="J182" i="1"/>
  <c r="X181" i="1"/>
  <c r="W181" i="1"/>
  <c r="AJ181" i="1" s="1"/>
  <c r="V181" i="1"/>
  <c r="T181" i="1"/>
  <c r="S181" i="1"/>
  <c r="R181" i="1"/>
  <c r="P181" i="1"/>
  <c r="O181" i="1"/>
  <c r="N181" i="1"/>
  <c r="L181" i="1"/>
  <c r="K181" i="1"/>
  <c r="J181" i="1"/>
  <c r="X180" i="1"/>
  <c r="W180" i="1"/>
  <c r="AJ180" i="1" s="1"/>
  <c r="T180" i="1"/>
  <c r="S180" i="1"/>
  <c r="L180" i="1"/>
  <c r="X179" i="1"/>
  <c r="W179" i="1"/>
  <c r="AJ179" i="1" s="1"/>
  <c r="V179" i="1"/>
  <c r="T179" i="1"/>
  <c r="S179" i="1"/>
  <c r="R179" i="1"/>
  <c r="P179" i="1"/>
  <c r="L179" i="1"/>
  <c r="K179" i="1"/>
  <c r="J179" i="1"/>
  <c r="X178" i="1"/>
  <c r="W178" i="1"/>
  <c r="V178" i="1"/>
  <c r="T178" i="1"/>
  <c r="S178" i="1"/>
  <c r="R178" i="1"/>
  <c r="L178" i="1"/>
  <c r="K178" i="1"/>
  <c r="X174" i="1"/>
  <c r="W174" i="1"/>
  <c r="V174" i="1"/>
  <c r="T174" i="1"/>
  <c r="S174" i="1"/>
  <c r="R174" i="1"/>
  <c r="P174" i="1"/>
  <c r="O174" i="1"/>
  <c r="N174" i="1"/>
  <c r="L174" i="1"/>
  <c r="K174" i="1"/>
  <c r="J174" i="1"/>
  <c r="X172" i="1"/>
  <c r="W172" i="1"/>
  <c r="V172" i="1"/>
  <c r="T172" i="1"/>
  <c r="S172" i="1"/>
  <c r="R172" i="1"/>
  <c r="P172" i="1"/>
  <c r="O172" i="1"/>
  <c r="N172" i="1"/>
  <c r="L172" i="1"/>
  <c r="K172" i="1"/>
  <c r="J172" i="1"/>
  <c r="M171" i="1"/>
  <c r="X169" i="1"/>
  <c r="W169" i="1"/>
  <c r="V169" i="1"/>
  <c r="T169" i="1"/>
  <c r="S169" i="1"/>
  <c r="R169" i="1"/>
  <c r="P169" i="1"/>
  <c r="O169" i="1"/>
  <c r="N169" i="1"/>
  <c r="L169" i="1"/>
  <c r="K169" i="1"/>
  <c r="J169" i="1"/>
  <c r="X167" i="1"/>
  <c r="W167" i="1"/>
  <c r="V167" i="1"/>
  <c r="T167" i="1"/>
  <c r="S167" i="1"/>
  <c r="R167" i="1"/>
  <c r="P167" i="1"/>
  <c r="N167" i="1"/>
  <c r="L167" i="1"/>
  <c r="K167" i="1"/>
  <c r="J166" i="1"/>
  <c r="I166" i="1" s="1"/>
  <c r="X165" i="1"/>
  <c r="W165" i="1"/>
  <c r="V165" i="1"/>
  <c r="T165" i="1"/>
  <c r="S165" i="1"/>
  <c r="R165" i="1"/>
  <c r="P165" i="1"/>
  <c r="O165" i="1"/>
  <c r="N165" i="1"/>
  <c r="L165" i="1"/>
  <c r="K165" i="1"/>
  <c r="J165" i="1"/>
  <c r="X158" i="1"/>
  <c r="W158" i="1"/>
  <c r="V158" i="1"/>
  <c r="T158" i="1"/>
  <c r="S158" i="1"/>
  <c r="R158" i="1"/>
  <c r="P158" i="1"/>
  <c r="O158" i="1"/>
  <c r="N158" i="1"/>
  <c r="L158" i="1"/>
  <c r="K158" i="1"/>
  <c r="J158" i="1"/>
  <c r="X153" i="1"/>
  <c r="W153" i="1"/>
  <c r="V153" i="1"/>
  <c r="T153" i="1"/>
  <c r="S153" i="1"/>
  <c r="R153" i="1"/>
  <c r="P153" i="1"/>
  <c r="L153" i="1"/>
  <c r="K153" i="1"/>
  <c r="J149" i="1"/>
  <c r="X146" i="1"/>
  <c r="X147" i="1" s="1"/>
  <c r="W146" i="1"/>
  <c r="W147" i="1" s="1"/>
  <c r="V146" i="1"/>
  <c r="T146" i="1"/>
  <c r="T147" i="1" s="1"/>
  <c r="S146" i="1"/>
  <c r="S147" i="1" s="1"/>
  <c r="R146" i="1"/>
  <c r="O147" i="1"/>
  <c r="L146" i="1"/>
  <c r="L147" i="1" s="1"/>
  <c r="K146" i="1"/>
  <c r="K147" i="1" s="1"/>
  <c r="J146" i="1"/>
  <c r="U144" i="1"/>
  <c r="Q144" i="1"/>
  <c r="M144" i="1"/>
  <c r="I144" i="1"/>
  <c r="X139" i="1"/>
  <c r="W139" i="1"/>
  <c r="V139" i="1"/>
  <c r="T139" i="1"/>
  <c r="S139" i="1"/>
  <c r="R139" i="1"/>
  <c r="P139" i="1"/>
  <c r="O139" i="1"/>
  <c r="N139" i="1"/>
  <c r="L139" i="1"/>
  <c r="K139" i="1"/>
  <c r="J139" i="1"/>
  <c r="U138" i="1"/>
  <c r="Q138" i="1"/>
  <c r="M138" i="1"/>
  <c r="I138" i="1"/>
  <c r="U137" i="1"/>
  <c r="Q137" i="1"/>
  <c r="M137" i="1"/>
  <c r="X136" i="1"/>
  <c r="W136" i="1"/>
  <c r="V136" i="1"/>
  <c r="T136" i="1"/>
  <c r="S136" i="1"/>
  <c r="R136" i="1"/>
  <c r="P136" i="1"/>
  <c r="O136" i="1"/>
  <c r="N136" i="1"/>
  <c r="L136" i="1"/>
  <c r="K136" i="1"/>
  <c r="J136" i="1"/>
  <c r="U134" i="1"/>
  <c r="Q134" i="1"/>
  <c r="X133" i="1"/>
  <c r="W133" i="1"/>
  <c r="V133" i="1"/>
  <c r="T133" i="1"/>
  <c r="S133" i="1"/>
  <c r="R133" i="1"/>
  <c r="O133" i="1"/>
  <c r="N133" i="1"/>
  <c r="L133" i="1"/>
  <c r="K133" i="1"/>
  <c r="J133" i="1"/>
  <c r="I133" i="1" s="1"/>
  <c r="U132" i="1"/>
  <c r="Q132" i="1"/>
  <c r="M132" i="1"/>
  <c r="U131" i="1"/>
  <c r="P178" i="1"/>
  <c r="X130" i="1"/>
  <c r="W130" i="1"/>
  <c r="V130" i="1"/>
  <c r="T130" i="1"/>
  <c r="S130" i="1"/>
  <c r="R130" i="1"/>
  <c r="O130" i="1"/>
  <c r="N130" i="1"/>
  <c r="L130" i="1"/>
  <c r="J130" i="1"/>
  <c r="M129" i="1"/>
  <c r="Q128" i="1"/>
  <c r="K128" i="1"/>
  <c r="K130" i="1" s="1"/>
  <c r="I128" i="1"/>
  <c r="I127" i="1"/>
  <c r="Q126" i="1"/>
  <c r="X123" i="1"/>
  <c r="W123" i="1"/>
  <c r="T123" i="1"/>
  <c r="S123" i="1"/>
  <c r="P123" i="1"/>
  <c r="O123" i="1"/>
  <c r="L123" i="1"/>
  <c r="K123" i="1"/>
  <c r="J123" i="1"/>
  <c r="V121" i="1"/>
  <c r="V180" i="1" s="1"/>
  <c r="R121" i="1"/>
  <c r="R180" i="1" s="1"/>
  <c r="I120" i="1"/>
  <c r="W119" i="1"/>
  <c r="V119" i="1"/>
  <c r="U119" i="1" s="1"/>
  <c r="S119" i="1"/>
  <c r="R119" i="1"/>
  <c r="Q119" i="1" s="1"/>
  <c r="M119" i="1"/>
  <c r="L119" i="1"/>
  <c r="K119" i="1"/>
  <c r="J119" i="1"/>
  <c r="W112" i="1"/>
  <c r="V112" i="1"/>
  <c r="U112" i="1" s="1"/>
  <c r="S112" i="1"/>
  <c r="R112" i="1"/>
  <c r="Q112" i="1" s="1"/>
  <c r="O112" i="1"/>
  <c r="N112" i="1"/>
  <c r="M112" i="1" s="1"/>
  <c r="L112" i="1"/>
  <c r="K112" i="1"/>
  <c r="J112" i="1"/>
  <c r="W110" i="1"/>
  <c r="V110" i="1"/>
  <c r="U110" i="1" s="1"/>
  <c r="S110" i="1"/>
  <c r="R110" i="1"/>
  <c r="Q110" i="1" s="1"/>
  <c r="O110" i="1"/>
  <c r="N110" i="1"/>
  <c r="M110" i="1" s="1"/>
  <c r="L110" i="1"/>
  <c r="K110" i="1"/>
  <c r="J110" i="1"/>
  <c r="U109" i="1"/>
  <c r="Q109" i="1"/>
  <c r="M109" i="1"/>
  <c r="I109" i="1"/>
  <c r="X106" i="1"/>
  <c r="W106" i="1"/>
  <c r="V106" i="1"/>
  <c r="T106" i="1"/>
  <c r="S106" i="1"/>
  <c r="R106" i="1"/>
  <c r="P106" i="1"/>
  <c r="O106" i="1"/>
  <c r="N106" i="1"/>
  <c r="L106" i="1"/>
  <c r="K106" i="1"/>
  <c r="J106" i="1"/>
  <c r="X104" i="1"/>
  <c r="W104" i="1"/>
  <c r="V104" i="1"/>
  <c r="T104" i="1"/>
  <c r="S104" i="1"/>
  <c r="R104" i="1"/>
  <c r="O104" i="1"/>
  <c r="L104" i="1"/>
  <c r="K104" i="1"/>
  <c r="J104" i="1"/>
  <c r="U102" i="1"/>
  <c r="Q102" i="1"/>
  <c r="M102" i="1"/>
  <c r="I102" i="1"/>
  <c r="U101" i="1"/>
  <c r="Q101" i="1"/>
  <c r="M101" i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Q99" i="1"/>
  <c r="M99" i="1"/>
  <c r="X97" i="1"/>
  <c r="W97" i="1"/>
  <c r="V97" i="1"/>
  <c r="T97" i="1"/>
  <c r="S97" i="1"/>
  <c r="R97" i="1"/>
  <c r="P97" i="1"/>
  <c r="O97" i="1"/>
  <c r="N97" i="1"/>
  <c r="L97" i="1"/>
  <c r="K97" i="1"/>
  <c r="J97" i="1"/>
  <c r="U96" i="1"/>
  <c r="Q96" i="1"/>
  <c r="M96" i="1"/>
  <c r="I96" i="1"/>
  <c r="V93" i="1"/>
  <c r="U93" i="1"/>
  <c r="R93" i="1"/>
  <c r="Q93" i="1"/>
  <c r="P93" i="1"/>
  <c r="O93" i="1"/>
  <c r="L93" i="1"/>
  <c r="K93" i="1"/>
  <c r="U92" i="1"/>
  <c r="Q92" i="1"/>
  <c r="N92" i="1"/>
  <c r="N93" i="1" s="1"/>
  <c r="J92" i="1"/>
  <c r="J93" i="1" s="1"/>
  <c r="U91" i="1"/>
  <c r="Q91" i="1"/>
  <c r="I91" i="1"/>
  <c r="M90" i="1"/>
  <c r="I90" i="1"/>
  <c r="M89" i="1"/>
  <c r="I89" i="1"/>
  <c r="M88" i="1"/>
  <c r="I88" i="1"/>
  <c r="U87" i="1"/>
  <c r="Q87" i="1"/>
  <c r="M87" i="1"/>
  <c r="I87" i="1"/>
  <c r="V86" i="1"/>
  <c r="U86" i="1"/>
  <c r="R86" i="1"/>
  <c r="Q86" i="1"/>
  <c r="O86" i="1"/>
  <c r="N86" i="1"/>
  <c r="M86" i="1"/>
  <c r="K86" i="1"/>
  <c r="J86" i="1"/>
  <c r="I86" i="1"/>
  <c r="I85" i="1"/>
  <c r="X84" i="1"/>
  <c r="W84" i="1"/>
  <c r="V84" i="1"/>
  <c r="T84" i="1"/>
  <c r="S84" i="1"/>
  <c r="R84" i="1"/>
  <c r="P84" i="1"/>
  <c r="O84" i="1"/>
  <c r="N84" i="1"/>
  <c r="L84" i="1"/>
  <c r="K84" i="1"/>
  <c r="J84" i="1"/>
  <c r="I83" i="1"/>
  <c r="U82" i="1"/>
  <c r="U84" i="1" s="1"/>
  <c r="Q82" i="1"/>
  <c r="Q84" i="1" s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U80" i="1"/>
  <c r="Q80" i="1"/>
  <c r="I80" i="1"/>
  <c r="J79" i="1"/>
  <c r="J81" i="1" s="1"/>
  <c r="U78" i="1"/>
  <c r="Q78" i="1"/>
  <c r="M78" i="1"/>
  <c r="X77" i="1"/>
  <c r="W77" i="1"/>
  <c r="V77" i="1"/>
  <c r="T77" i="1"/>
  <c r="S77" i="1"/>
  <c r="R77" i="1"/>
  <c r="O77" i="1"/>
  <c r="N77" i="1"/>
  <c r="M77" i="1" s="1"/>
  <c r="L77" i="1"/>
  <c r="K77" i="1"/>
  <c r="J77" i="1"/>
  <c r="U76" i="1"/>
  <c r="Q76" i="1"/>
  <c r="M76" i="1"/>
  <c r="I75" i="1"/>
  <c r="U74" i="1"/>
  <c r="Q74" i="1"/>
  <c r="M74" i="1"/>
  <c r="I74" i="1"/>
  <c r="X73" i="1"/>
  <c r="W73" i="1"/>
  <c r="V73" i="1"/>
  <c r="T73" i="1"/>
  <c r="S73" i="1"/>
  <c r="R73" i="1"/>
  <c r="P73" i="1"/>
  <c r="O73" i="1"/>
  <c r="N73" i="1"/>
  <c r="L73" i="1"/>
  <c r="K73" i="1"/>
  <c r="J73" i="1"/>
  <c r="I71" i="1"/>
  <c r="M69" i="1"/>
  <c r="M68" i="1"/>
  <c r="I68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5" i="1"/>
  <c r="J65" i="1"/>
  <c r="J67" i="1" s="1"/>
  <c r="I64" i="1"/>
  <c r="I63" i="1"/>
  <c r="X62" i="1"/>
  <c r="W62" i="1"/>
  <c r="V62" i="1"/>
  <c r="T62" i="1"/>
  <c r="S62" i="1"/>
  <c r="R62" i="1"/>
  <c r="P62" i="1"/>
  <c r="O62" i="1"/>
  <c r="N62" i="1"/>
  <c r="L62" i="1"/>
  <c r="Q61" i="1"/>
  <c r="K61" i="1"/>
  <c r="K183" i="1" s="1"/>
  <c r="K60" i="1"/>
  <c r="J60" i="1"/>
  <c r="I60" i="1" s="1"/>
  <c r="X56" i="1"/>
  <c r="W56" i="1"/>
  <c r="V56" i="1"/>
  <c r="T56" i="1"/>
  <c r="S56" i="1"/>
  <c r="R56" i="1"/>
  <c r="P56" i="1"/>
  <c r="O56" i="1"/>
  <c r="N56" i="1"/>
  <c r="L56" i="1"/>
  <c r="I55" i="1"/>
  <c r="K54" i="1"/>
  <c r="K56" i="1" s="1"/>
  <c r="J54" i="1"/>
  <c r="I54" i="1" s="1"/>
  <c r="I53" i="1"/>
  <c r="I52" i="1"/>
  <c r="U50" i="1"/>
  <c r="Q50" i="1"/>
  <c r="M50" i="1"/>
  <c r="I50" i="1"/>
  <c r="U49" i="1"/>
  <c r="Q49" i="1"/>
  <c r="M49" i="1"/>
  <c r="I49" i="1"/>
  <c r="X44" i="1"/>
  <c r="W44" i="1"/>
  <c r="V44" i="1"/>
  <c r="T44" i="1"/>
  <c r="S44" i="1"/>
  <c r="R44" i="1"/>
  <c r="P44" i="1"/>
  <c r="O44" i="1"/>
  <c r="N44" i="1"/>
  <c r="L44" i="1"/>
  <c r="K44" i="1"/>
  <c r="J44" i="1"/>
  <c r="U43" i="1"/>
  <c r="M43" i="1"/>
  <c r="I43" i="1"/>
  <c r="X42" i="1"/>
  <c r="W42" i="1"/>
  <c r="V42" i="1"/>
  <c r="T42" i="1"/>
  <c r="S42" i="1"/>
  <c r="R42" i="1"/>
  <c r="O42" i="1"/>
  <c r="L42" i="1"/>
  <c r="K42" i="1"/>
  <c r="J42" i="1"/>
  <c r="U39" i="1"/>
  <c r="Q39" i="1"/>
  <c r="M39" i="1"/>
  <c r="X38" i="1"/>
  <c r="W38" i="1"/>
  <c r="V38" i="1"/>
  <c r="T38" i="1"/>
  <c r="S38" i="1"/>
  <c r="R38" i="1"/>
  <c r="P38" i="1"/>
  <c r="O38" i="1"/>
  <c r="N38" i="1"/>
  <c r="L38" i="1"/>
  <c r="K38" i="1"/>
  <c r="J38" i="1"/>
  <c r="X32" i="1"/>
  <c r="W32" i="1"/>
  <c r="V32" i="1"/>
  <c r="T32" i="1"/>
  <c r="S32" i="1"/>
  <c r="R32" i="1"/>
  <c r="P32" i="1"/>
  <c r="O32" i="1"/>
  <c r="L32" i="1"/>
  <c r="K32" i="1"/>
  <c r="J32" i="1"/>
  <c r="X29" i="1"/>
  <c r="W29" i="1"/>
  <c r="V29" i="1"/>
  <c r="T29" i="1"/>
  <c r="S29" i="1"/>
  <c r="R29" i="1"/>
  <c r="P29" i="1"/>
  <c r="O29" i="1"/>
  <c r="N29" i="1"/>
  <c r="L29" i="1"/>
  <c r="K29" i="1"/>
  <c r="J29" i="1"/>
  <c r="X26" i="1"/>
  <c r="W26" i="1"/>
  <c r="V26" i="1"/>
  <c r="T26" i="1"/>
  <c r="S26" i="1"/>
  <c r="R26" i="1"/>
  <c r="P26" i="1"/>
  <c r="O26" i="1"/>
  <c r="L26" i="1"/>
  <c r="K26" i="1"/>
  <c r="J26" i="1"/>
  <c r="Q25" i="1"/>
  <c r="N25" i="1"/>
  <c r="M189" i="1" s="1"/>
  <c r="X20" i="1"/>
  <c r="W20" i="1"/>
  <c r="V20" i="1"/>
  <c r="T20" i="1"/>
  <c r="S20" i="1"/>
  <c r="R20" i="1"/>
  <c r="P20" i="1"/>
  <c r="O20" i="1"/>
  <c r="N20" i="1"/>
  <c r="L20" i="1"/>
  <c r="K20" i="1"/>
  <c r="J20" i="1"/>
  <c r="U19" i="1"/>
  <c r="Q19" i="1"/>
  <c r="M19" i="1"/>
  <c r="X17" i="1"/>
  <c r="W17" i="1"/>
  <c r="V17" i="1"/>
  <c r="T17" i="1"/>
  <c r="S17" i="1"/>
  <c r="R17" i="1"/>
  <c r="P17" i="1"/>
  <c r="O17" i="1"/>
  <c r="N17" i="1"/>
  <c r="L17" i="1"/>
  <c r="K17" i="1"/>
  <c r="J17" i="1"/>
  <c r="I17" i="1"/>
  <c r="X15" i="1"/>
  <c r="W15" i="1"/>
  <c r="V15" i="1"/>
  <c r="T15" i="1"/>
  <c r="S15" i="1"/>
  <c r="R15" i="1"/>
  <c r="P15" i="1"/>
  <c r="O15" i="1"/>
  <c r="L15" i="1"/>
  <c r="K15" i="1"/>
  <c r="J15" i="1"/>
  <c r="X35" i="1" l="1"/>
  <c r="S190" i="1"/>
  <c r="O190" i="1"/>
  <c r="P190" i="1"/>
  <c r="V190" i="1"/>
  <c r="T190" i="1"/>
  <c r="W190" i="1"/>
  <c r="AJ178" i="1"/>
  <c r="I149" i="1"/>
  <c r="J178" i="1"/>
  <c r="X190" i="1"/>
  <c r="N178" i="1"/>
  <c r="N190" i="1" s="1"/>
  <c r="R190" i="1"/>
  <c r="P35" i="1"/>
  <c r="S35" i="1"/>
  <c r="R35" i="1"/>
  <c r="T35" i="1"/>
  <c r="V35" i="1"/>
  <c r="U35" i="1" s="1"/>
  <c r="W35" i="1"/>
  <c r="Q136" i="1"/>
  <c r="U77" i="1"/>
  <c r="M73" i="1"/>
  <c r="K62" i="1"/>
  <c r="P147" i="1"/>
  <c r="I136" i="1"/>
  <c r="I165" i="1"/>
  <c r="M136" i="1"/>
  <c r="I123" i="1"/>
  <c r="I112" i="1"/>
  <c r="M84" i="1"/>
  <c r="M20" i="1"/>
  <c r="I65" i="1"/>
  <c r="I67" i="1" s="1"/>
  <c r="U81" i="1"/>
  <c r="Q167" i="1"/>
  <c r="U17" i="1"/>
  <c r="M44" i="1"/>
  <c r="I81" i="1"/>
  <c r="U133" i="1"/>
  <c r="S45" i="1"/>
  <c r="U56" i="1"/>
  <c r="M62" i="1"/>
  <c r="Q73" i="1"/>
  <c r="I104" i="1"/>
  <c r="I77" i="1"/>
  <c r="U15" i="1"/>
  <c r="Q44" i="1"/>
  <c r="I29" i="1"/>
  <c r="I44" i="1"/>
  <c r="U73" i="1"/>
  <c r="Q81" i="1"/>
  <c r="Q77" i="1"/>
  <c r="R159" i="1"/>
  <c r="Q180" i="1"/>
  <c r="V159" i="1"/>
  <c r="J45" i="1"/>
  <c r="M174" i="1"/>
  <c r="Q179" i="1"/>
  <c r="M181" i="1"/>
  <c r="I184" i="1"/>
  <c r="I186" i="1"/>
  <c r="U29" i="1"/>
  <c r="K45" i="1"/>
  <c r="V45" i="1"/>
  <c r="I42" i="1"/>
  <c r="U44" i="1"/>
  <c r="I73" i="1"/>
  <c r="M100" i="1"/>
  <c r="M106" i="1"/>
  <c r="Q121" i="1"/>
  <c r="M153" i="1"/>
  <c r="M165" i="1"/>
  <c r="J167" i="1"/>
  <c r="I167" i="1" s="1"/>
  <c r="M169" i="1"/>
  <c r="I182" i="1"/>
  <c r="U184" i="1"/>
  <c r="U186" i="1"/>
  <c r="S159" i="1"/>
  <c r="S160" i="1" s="1"/>
  <c r="N159" i="1"/>
  <c r="L45" i="1"/>
  <c r="J35" i="1"/>
  <c r="K35" i="1"/>
  <c r="I32" i="1"/>
  <c r="O45" i="1"/>
  <c r="P45" i="1"/>
  <c r="S140" i="1"/>
  <c r="T159" i="1"/>
  <c r="T160" i="1" s="1"/>
  <c r="Q169" i="1"/>
  <c r="M172" i="1"/>
  <c r="M182" i="1"/>
  <c r="I187" i="1"/>
  <c r="M15" i="1"/>
  <c r="I97" i="1"/>
  <c r="M17" i="1"/>
  <c r="Q20" i="1"/>
  <c r="I26" i="1"/>
  <c r="U26" i="1"/>
  <c r="U32" i="1"/>
  <c r="Q62" i="1"/>
  <c r="M97" i="1"/>
  <c r="M104" i="1"/>
  <c r="J140" i="1"/>
  <c r="V175" i="1"/>
  <c r="V176" i="1" s="1"/>
  <c r="O175" i="1"/>
  <c r="O176" i="1" s="1"/>
  <c r="M179" i="1"/>
  <c r="I181" i="1"/>
  <c r="I183" i="1"/>
  <c r="U183" i="1"/>
  <c r="U185" i="1"/>
  <c r="U187" i="1"/>
  <c r="Q17" i="1"/>
  <c r="J62" i="1"/>
  <c r="I62" i="1" s="1"/>
  <c r="U62" i="1"/>
  <c r="I79" i="1"/>
  <c r="I100" i="1"/>
  <c r="I106" i="1"/>
  <c r="I110" i="1"/>
  <c r="U136" i="1"/>
  <c r="L159" i="1"/>
  <c r="L160" i="1" s="1"/>
  <c r="I158" i="1"/>
  <c r="O159" i="1"/>
  <c r="O160" i="1" s="1"/>
  <c r="M158" i="1"/>
  <c r="K124" i="1"/>
  <c r="M131" i="1"/>
  <c r="K159" i="1"/>
  <c r="K160" i="1" s="1"/>
  <c r="S175" i="1"/>
  <c r="S176" i="1" s="1"/>
  <c r="W124" i="1"/>
  <c r="W159" i="1"/>
  <c r="W160" i="1" s="1"/>
  <c r="V140" i="1"/>
  <c r="Q26" i="1"/>
  <c r="Q32" i="1"/>
  <c r="W45" i="1"/>
  <c r="U42" i="1"/>
  <c r="Q56" i="1"/>
  <c r="I84" i="1"/>
  <c r="U97" i="1"/>
  <c r="U104" i="1"/>
  <c r="K140" i="1"/>
  <c r="Q130" i="1"/>
  <c r="U153" i="1"/>
  <c r="K175" i="1"/>
  <c r="K176" i="1" s="1"/>
  <c r="L190" i="1"/>
  <c r="I179" i="1"/>
  <c r="U182" i="1"/>
  <c r="Q183" i="1"/>
  <c r="Q185" i="1"/>
  <c r="Q187" i="1"/>
  <c r="O35" i="1"/>
  <c r="I15" i="1"/>
  <c r="Q15" i="1"/>
  <c r="M29" i="1"/>
  <c r="M38" i="1"/>
  <c r="X45" i="1"/>
  <c r="O124" i="1"/>
  <c r="Q100" i="1"/>
  <c r="Q106" i="1"/>
  <c r="U180" i="1"/>
  <c r="O140" i="1"/>
  <c r="I139" i="1"/>
  <c r="I146" i="1"/>
  <c r="Q158" i="1"/>
  <c r="T175" i="1"/>
  <c r="T176" i="1" s="1"/>
  <c r="U167" i="1"/>
  <c r="W175" i="1"/>
  <c r="W176" i="1" s="1"/>
  <c r="Q174" i="1"/>
  <c r="U179" i="1"/>
  <c r="Q181" i="1"/>
  <c r="M184" i="1"/>
  <c r="M186" i="1"/>
  <c r="I20" i="1"/>
  <c r="L35" i="1"/>
  <c r="Q29" i="1"/>
  <c r="Q38" i="1"/>
  <c r="N45" i="1"/>
  <c r="M81" i="1"/>
  <c r="S124" i="1"/>
  <c r="U100" i="1"/>
  <c r="U106" i="1"/>
  <c r="I119" i="1"/>
  <c r="L140" i="1"/>
  <c r="W140" i="1"/>
  <c r="Q133" i="1"/>
  <c r="M139" i="1"/>
  <c r="M146" i="1"/>
  <c r="U158" i="1"/>
  <c r="U165" i="1"/>
  <c r="I169" i="1"/>
  <c r="U181" i="1"/>
  <c r="Q184" i="1"/>
  <c r="Q186" i="1"/>
  <c r="U20" i="1"/>
  <c r="N26" i="1"/>
  <c r="M26" i="1" s="1"/>
  <c r="M32" i="1"/>
  <c r="Q42" i="1"/>
  <c r="M56" i="1"/>
  <c r="M92" i="1"/>
  <c r="J124" i="1"/>
  <c r="Q97" i="1"/>
  <c r="Q104" i="1"/>
  <c r="N140" i="1"/>
  <c r="U169" i="1"/>
  <c r="Q172" i="1"/>
  <c r="Q182" i="1"/>
  <c r="M183" i="1"/>
  <c r="M185" i="1"/>
  <c r="M187" i="1"/>
  <c r="U38" i="1"/>
  <c r="R45" i="1"/>
  <c r="W94" i="1"/>
  <c r="N94" i="1"/>
  <c r="M93" i="1"/>
  <c r="L94" i="1"/>
  <c r="R94" i="1"/>
  <c r="T45" i="1"/>
  <c r="T46" i="1" s="1"/>
  <c r="K180" i="1"/>
  <c r="K190" i="1" s="1"/>
  <c r="K67" i="1"/>
  <c r="S94" i="1"/>
  <c r="O94" i="1"/>
  <c r="I38" i="1"/>
  <c r="M42" i="1"/>
  <c r="J56" i="1"/>
  <c r="I56" i="1" s="1"/>
  <c r="I93" i="1"/>
  <c r="P94" i="1"/>
  <c r="V94" i="1"/>
  <c r="J180" i="1"/>
  <c r="I180" i="1" s="1"/>
  <c r="I92" i="1"/>
  <c r="M121" i="1"/>
  <c r="U121" i="1"/>
  <c r="Q139" i="1"/>
  <c r="R140" i="1"/>
  <c r="Q146" i="1"/>
  <c r="R147" i="1"/>
  <c r="Q147" i="1" s="1"/>
  <c r="J153" i="1"/>
  <c r="P159" i="1"/>
  <c r="M167" i="1"/>
  <c r="U172" i="1"/>
  <c r="U174" i="1"/>
  <c r="P175" i="1"/>
  <c r="T94" i="1"/>
  <c r="X94" i="1"/>
  <c r="L124" i="1"/>
  <c r="P124" i="1"/>
  <c r="T124" i="1"/>
  <c r="X124" i="1"/>
  <c r="I130" i="1"/>
  <c r="M130" i="1"/>
  <c r="U130" i="1"/>
  <c r="X140" i="1"/>
  <c r="N147" i="1"/>
  <c r="M147" i="1" s="1"/>
  <c r="L175" i="1"/>
  <c r="L176" i="1" s="1"/>
  <c r="R175" i="1"/>
  <c r="P133" i="1"/>
  <c r="T140" i="1"/>
  <c r="J147" i="1"/>
  <c r="I147" i="1" s="1"/>
  <c r="X159" i="1"/>
  <c r="X160" i="1" s="1"/>
  <c r="N175" i="1"/>
  <c r="X175" i="1"/>
  <c r="X176" i="1" s="1"/>
  <c r="N123" i="1"/>
  <c r="M123" i="1" s="1"/>
  <c r="R123" i="1"/>
  <c r="Q123" i="1" s="1"/>
  <c r="V123" i="1"/>
  <c r="U123" i="1" s="1"/>
  <c r="U139" i="1"/>
  <c r="U146" i="1"/>
  <c r="V147" i="1"/>
  <c r="U147" i="1" s="1"/>
  <c r="Q153" i="1"/>
  <c r="Q165" i="1"/>
  <c r="I172" i="1"/>
  <c r="I174" i="1"/>
  <c r="Q178" i="1"/>
  <c r="U178" i="1"/>
  <c r="K94" i="1" l="1"/>
  <c r="Q35" i="1"/>
  <c r="U190" i="1"/>
  <c r="Q190" i="1"/>
  <c r="N35" i="1"/>
  <c r="M35" i="1" s="1"/>
  <c r="S46" i="1"/>
  <c r="M178" i="1"/>
  <c r="M190" i="1" s="1"/>
  <c r="P176" i="1"/>
  <c r="Q159" i="1"/>
  <c r="J46" i="1"/>
  <c r="J175" i="1"/>
  <c r="I175" i="1" s="1"/>
  <c r="W46" i="1"/>
  <c r="P46" i="1"/>
  <c r="K46" i="1"/>
  <c r="O46" i="1"/>
  <c r="I35" i="1"/>
  <c r="M45" i="1"/>
  <c r="I140" i="1"/>
  <c r="L46" i="1"/>
  <c r="I45" i="1"/>
  <c r="M180" i="1"/>
  <c r="O141" i="1"/>
  <c r="I124" i="1"/>
  <c r="X141" i="1"/>
  <c r="V46" i="1"/>
  <c r="U45" i="1"/>
  <c r="W141" i="1"/>
  <c r="W177" i="1" s="1"/>
  <c r="L141" i="1"/>
  <c r="X46" i="1"/>
  <c r="R160" i="1"/>
  <c r="Q160" i="1" s="1"/>
  <c r="J94" i="1"/>
  <c r="K141" i="1"/>
  <c r="T141" i="1"/>
  <c r="T177" i="1" s="1"/>
  <c r="S141" i="1"/>
  <c r="M175" i="1"/>
  <c r="N176" i="1"/>
  <c r="P140" i="1"/>
  <c r="M133" i="1"/>
  <c r="U159" i="1"/>
  <c r="V160" i="1"/>
  <c r="N124" i="1"/>
  <c r="R124" i="1"/>
  <c r="Q124" i="1" s="1"/>
  <c r="U175" i="1"/>
  <c r="Q45" i="1"/>
  <c r="R46" i="1"/>
  <c r="Q46" i="1" s="1"/>
  <c r="Q175" i="1"/>
  <c r="R176" i="1"/>
  <c r="Q176" i="1" s="1"/>
  <c r="M159" i="1"/>
  <c r="P160" i="1"/>
  <c r="Q140" i="1"/>
  <c r="U94" i="1"/>
  <c r="U140" i="1"/>
  <c r="N160" i="1"/>
  <c r="I153" i="1"/>
  <c r="J159" i="1"/>
  <c r="V124" i="1"/>
  <c r="M94" i="1"/>
  <c r="J190" i="1"/>
  <c r="I178" i="1"/>
  <c r="I190" i="1" s="1"/>
  <c r="U176" i="1"/>
  <c r="Q94" i="1"/>
  <c r="L177" i="1" l="1"/>
  <c r="L192" i="1" s="1"/>
  <c r="M176" i="1"/>
  <c r="W192" i="1"/>
  <c r="AJ177" i="1"/>
  <c r="S177" i="1"/>
  <c r="I46" i="1"/>
  <c r="T192" i="1"/>
  <c r="O177" i="1"/>
  <c r="O192" i="1" s="1"/>
  <c r="J176" i="1"/>
  <c r="I176" i="1" s="1"/>
  <c r="K177" i="1"/>
  <c r="K192" i="1" s="1"/>
  <c r="U46" i="1"/>
  <c r="N46" i="1"/>
  <c r="M46" i="1" s="1"/>
  <c r="X177" i="1"/>
  <c r="X192" i="1" s="1"/>
  <c r="I94" i="1"/>
  <c r="J141" i="1"/>
  <c r="I141" i="1" s="1"/>
  <c r="R141" i="1"/>
  <c r="M160" i="1"/>
  <c r="U124" i="1"/>
  <c r="V141" i="1"/>
  <c r="U141" i="1" s="1"/>
  <c r="I159" i="1"/>
  <c r="J160" i="1"/>
  <c r="M124" i="1"/>
  <c r="N141" i="1"/>
  <c r="U160" i="1"/>
  <c r="P141" i="1"/>
  <c r="M140" i="1"/>
  <c r="S192" i="1" l="1"/>
  <c r="P177" i="1"/>
  <c r="M141" i="1"/>
  <c r="Q141" i="1"/>
  <c r="R177" i="1"/>
  <c r="V177" i="1"/>
  <c r="J177" i="1"/>
  <c r="I160" i="1"/>
  <c r="N177" i="1"/>
  <c r="V192" i="1" l="1"/>
  <c r="P192" i="1"/>
  <c r="U177" i="1"/>
  <c r="R192" i="1"/>
  <c r="Q177" i="1"/>
  <c r="N192" i="1"/>
  <c r="M177" i="1"/>
  <c r="J192" i="1"/>
  <c r="I177" i="1"/>
  <c r="I192" i="1" s="1"/>
  <c r="Q192" i="1" l="1"/>
  <c r="U192" i="1"/>
  <c r="M192" i="1"/>
</calcChain>
</file>

<file path=xl/sharedStrings.xml><?xml version="1.0" encoding="utf-8"?>
<sst xmlns="http://schemas.openxmlformats.org/spreadsheetml/2006/main" count="363" uniqueCount="170">
  <si>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</si>
  <si>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</si>
  <si>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</si>
  <si>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</si>
  <si>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</si>
  <si>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</si>
  <si>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</si>
  <si>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</si>
  <si>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</si>
  <si>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</si>
  <si>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</si>
  <si>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</si>
  <si>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</si>
  <si>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</si>
  <si>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</si>
  <si>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</si>
  <si>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</si>
  <si>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</si>
  <si>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</si>
  <si>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</si>
  <si>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</si>
  <si>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</si>
  <si>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</si>
  <si>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</si>
  <si>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</si>
  <si>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</si>
  <si>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</si>
  <si>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</si>
  <si>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</si>
  <si>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</si>
  <si>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</si>
  <si>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</si>
  <si>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</si>
  <si>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</si>
  <si>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</si>
  <si>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</si>
  <si>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</si>
  <si>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</si>
  <si>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</si>
  <si>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</si>
  <si>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</si>
  <si>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</si>
  <si>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</si>
  <si>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</si>
  <si>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</si>
  <si>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</si>
  <si>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</si>
  <si>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</si>
  <si>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</si>
  <si>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</si>
  <si>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</si>
  <si>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</si>
  <si>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</si>
  <si>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</si>
  <si>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</si>
  <si>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</si>
  <si>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</si>
  <si>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</si>
  <si>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</si>
  <si>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</si>
  <si>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</si>
  <si>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</si>
  <si>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</si>
  <si>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</si>
  <si>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</si>
  <si>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</si>
  <si>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</si>
  <si>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</si>
  <si>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</si>
  <si>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</si>
  <si>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</si>
  <si>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</si>
  <si>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</si>
  <si>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</si>
  <si>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</si>
  <si>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</si>
  <si>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</si>
  <si>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</si>
  <si>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</si>
  <si>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</si>
  <si>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</si>
  <si>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</si>
  <si>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</si>
  <si>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</si>
  <si>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</si>
  <si>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</si>
  <si>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</si>
  <si>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</si>
  <si>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</si>
  <si>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</si>
  <si>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</si>
  <si>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</si>
  <si>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</si>
  <si>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</si>
  <si>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</si>
  <si>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</si>
  <si>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</si>
  <si>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</si>
  <si>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</si>
  <si>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</si>
  <si>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</si>
  <si>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</si>
  <si>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</si>
  <si>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</si>
  <si>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</si>
  <si>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</si>
  <si>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</si>
  <si>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</si>
  <si>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</si>
  <si>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</si>
  <si>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</si>
  <si>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</si>
  <si>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</si>
  <si>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</si>
  <si>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</si>
  <si>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</si>
  <si>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</si>
  <si>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</si>
  <si>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</si>
  <si>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</si>
  <si>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</si>
  <si>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</si>
  <si>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</si>
  <si>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</si>
  <si>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</si>
  <si>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</si>
  <si>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</si>
  <si>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</si>
  <si>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</si>
  <si>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</si>
  <si>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</si>
  <si>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</si>
  <si>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</si>
  <si>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</si>
  <si>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</si>
  <si>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</si>
  <si>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</si>
  <si>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</si>
  <si>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</si>
  <si>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</si>
  <si>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</si>
  <si>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</si>
  <si>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</si>
  <si>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</si>
  <si>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</si>
  <si>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</si>
  <si>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</si>
  <si>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</si>
  <si>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</si>
  <si>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</si>
  <si>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</si>
  <si>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</si>
  <si>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</si>
  <si>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</si>
  <si>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</si>
  <si>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</si>
  <si>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</si>
  <si>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</si>
  <si>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</si>
  <si>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</si>
  <si>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</si>
  <si>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</si>
  <si>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</si>
  <si>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</si>
  <si>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</si>
  <si>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</si>
  <si>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</si>
  <si>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</si>
  <si>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VBM(UK)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</si>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</sst>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5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/>
    <xf numFmtId="164" fontId="3" fillId="0" borderId="0" xfId="1" applyNumberFormat="1" applyFont="1" applyBorder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Border="1" applyAlignment="1" applyProtection="1">
      <alignment horizontal="center" vertical="center" wrapText="1"/>
      <protection locked="0"/>
    </xf>
    <xf numFmtId="164" fontId="3" fillId="0" borderId="5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164" fontId="3" fillId="0" borderId="0" xfId="1" applyNumberFormat="1" applyFont="1"/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center" wrapText="1"/>
    </xf>
    <xf numFmtId="164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54" xfId="1" applyFont="1" applyFill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8" xfId="1" applyFont="1" applyFill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5" xfId="1" applyNumberFormat="1" applyFont="1" applyFill="1" applyBorder="1" applyAlignment="1" applyProtection="1">
      <alignment horizontal="center" vertical="center" wrapText="1"/>
      <protection locked="0"/>
    </xf>
    <xf numFmtId="164" fontId="3" fillId="10" borderId="33" xfId="1" applyNumberFormat="1" applyFont="1" applyFill="1" applyBorder="1" applyAlignment="1">
      <alignment horizontal="center" vertical="center" wrapText="1"/>
    </xf>
    <xf numFmtId="164" fontId="3" fillId="6" borderId="45" xfId="1" applyNumberFormat="1" applyFont="1" applyFill="1" applyBorder="1" applyAlignment="1">
      <alignment horizontal="center" vertical="center" wrapText="1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73" xfId="1" applyNumberFormat="1" applyFont="1" applyBorder="1" applyAlignment="1" applyProtection="1">
      <alignment horizontal="center" vertical="center" wrapText="1"/>
      <protection locked="0"/>
    </xf>
    <xf numFmtId="165" fontId="3" fillId="0" borderId="45" xfId="1" applyNumberFormat="1" applyFont="1" applyBorder="1" applyAlignment="1">
      <alignment horizontal="center" vertical="center"/>
    </xf>
    <xf numFmtId="0" fontId="7" fillId="9" borderId="56" xfId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 wrapText="1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>
      <alignment horizontal="center" vertical="center" wrapText="1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58" xfId="1" applyNumberFormat="1" applyFont="1" applyBorder="1" applyAlignment="1" applyProtection="1">
      <alignment horizontal="center" vertical="center" wrapText="1"/>
      <protection locked="0"/>
    </xf>
    <xf numFmtId="164" fontId="3" fillId="0" borderId="53" xfId="1" applyNumberFormat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164" fontId="8" fillId="0" borderId="51" xfId="1" applyNumberFormat="1" applyFont="1" applyBorder="1" applyAlignment="1" applyProtection="1">
      <alignment horizontal="center" vertical="center" wrapText="1"/>
      <protection locked="0"/>
    </xf>
    <xf numFmtId="164" fontId="8" fillId="0" borderId="16" xfId="1" applyNumberFormat="1" applyFont="1" applyBorder="1" applyAlignment="1" applyProtection="1">
      <alignment horizontal="center" vertical="center" wrapText="1"/>
      <protection locked="0"/>
    </xf>
    <xf numFmtId="164" fontId="8" fillId="0" borderId="52" xfId="1" applyNumberFormat="1" applyFont="1" applyBorder="1" applyAlignment="1" applyProtection="1">
      <alignment horizontal="center" vertical="center" wrapText="1"/>
      <protection locked="0"/>
    </xf>
    <xf numFmtId="164" fontId="8" fillId="0" borderId="32" xfId="1" applyNumberFormat="1" applyFont="1" applyBorder="1" applyAlignment="1" applyProtection="1">
      <alignment horizontal="center" vertical="center" wrapText="1"/>
      <protection locked="0"/>
    </xf>
    <xf numFmtId="164" fontId="4" fillId="0" borderId="31" xfId="1" applyNumberFormat="1" applyFont="1" applyBorder="1" applyAlignment="1" applyProtection="1">
      <alignment horizontal="center" vertical="center" wrapText="1"/>
      <protection locked="0"/>
    </xf>
    <xf numFmtId="164" fontId="4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31" xfId="1" applyFont="1" applyFill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30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7" xfId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37" xfId="1" applyFont="1" applyFill="1" applyBorder="1" applyAlignment="1" applyProtection="1">
      <alignment horizontal="left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5" borderId="4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3" fillId="0" borderId="6" xfId="1" applyFont="1" applyFill="1" applyBorder="1" applyAlignment="1" applyProtection="1">
      <alignment horizontal="left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 applyProtection="1">
      <alignment horizontal="lef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Fill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Fill="1" applyBorder="1" applyAlignment="1" applyProtection="1">
      <alignment horizontal="center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Fill="1" applyBorder="1" applyAlignment="1" applyProtection="1">
      <alignment horizontal="left" vertical="center" wrapText="1"/>
      <protection locked="0"/>
    </xf>
    <xf numFmtId="0" fontId="3" fillId="6" borderId="32" xfId="1" applyFont="1" applyFill="1" applyBorder="1" applyAlignment="1">
      <alignment horizontal="left" vertical="center" wrapText="1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7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0" fontId="3" fillId="0" borderId="37" xfId="1" applyFont="1" applyBorder="1" applyAlignment="1">
      <alignment vertical="center" wrapText="1"/>
    </xf>
    <xf numFmtId="49" fontId="3" fillId="6" borderId="32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49" fontId="3" fillId="6" borderId="16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3" fillId="0" borderId="56" xfId="1" applyFont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W169">
            <v>5857.5000000000009</v>
          </cell>
        </row>
        <row r="170">
          <cell r="W170">
            <v>3060.7999999999997</v>
          </cell>
        </row>
        <row r="171">
          <cell r="W171">
            <v>0</v>
          </cell>
        </row>
        <row r="172">
          <cell r="W172">
            <v>771.59999999999991</v>
          </cell>
        </row>
        <row r="173">
          <cell r="W173">
            <v>0</v>
          </cell>
        </row>
        <row r="174">
          <cell r="W174">
            <v>828</v>
          </cell>
        </row>
        <row r="175">
          <cell r="W175">
            <v>929.3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09"/>
  <sheetViews>
    <sheetView showZeros="0" tabSelected="1" showWhiteSpace="0" topLeftCell="A176" zoomScale="115" zoomScaleNormal="115" zoomScaleSheetLayoutView="100" workbookViewId="0">
      <selection activeCell="Y156" sqref="Y156"/>
    </sheetView>
  </sheetViews>
  <sheetFormatPr defaultColWidth="8.88671875" defaultRowHeight="13.2" x14ac:dyDescent="0.25"/>
  <cols>
    <col min="1" max="3" width="2.5546875" style="313" customWidth="1"/>
    <col min="4" max="4" width="17.6640625" style="314" customWidth="1"/>
    <col min="5" max="5" width="4.6640625" style="314" customWidth="1"/>
    <col min="6" max="6" width="9.33203125" style="314" customWidth="1"/>
    <col min="7" max="7" width="7.33203125" style="314" customWidth="1"/>
    <col min="8" max="8" width="6.6640625" style="314" customWidth="1"/>
    <col min="9" max="9" width="8.5546875" style="315" customWidth="1"/>
    <col min="10" max="10" width="9.33203125" style="317" bestFit="1" customWidth="1"/>
    <col min="11" max="11" width="7.6640625" style="317" customWidth="1"/>
    <col min="12" max="12" width="6.6640625" style="317" hidden="1" customWidth="1"/>
    <col min="13" max="13" width="8" style="315" bestFit="1" customWidth="1"/>
    <col min="14" max="14" width="8" style="317" customWidth="1"/>
    <col min="15" max="15" width="6.5546875" style="317" customWidth="1"/>
    <col min="16" max="16" width="8.109375" style="317" hidden="1" customWidth="1"/>
    <col min="17" max="17" width="7.5546875" style="315" customWidth="1"/>
    <col min="18" max="18" width="8.6640625" style="317" customWidth="1"/>
    <col min="19" max="19" width="6.6640625" style="317" customWidth="1"/>
    <col min="20" max="20" width="7.88671875" style="317" hidden="1" customWidth="1"/>
    <col min="21" max="21" width="7.5546875" style="315" customWidth="1"/>
    <col min="22" max="22" width="8.6640625" style="317" customWidth="1"/>
    <col min="23" max="23" width="6.6640625" style="317" customWidth="1"/>
    <col min="24" max="24" width="5.88671875" style="317" hidden="1" customWidth="1"/>
    <col min="25" max="28" width="11.44140625" style="8" customWidth="1"/>
    <col min="29" max="16384" width="8.88671875" style="8"/>
  </cols>
  <sheetData>
    <row r="1" spans="1:28" ht="44.25" customHeigh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398" t="s">
        <v>0</v>
      </c>
      <c r="V1" s="398"/>
      <c r="W1" s="398"/>
      <c r="X1" s="399"/>
    </row>
    <row r="2" spans="1:28" ht="15.6" x14ac:dyDescent="0.3">
      <c r="A2" s="400" t="s">
        <v>1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2"/>
    </row>
    <row r="3" spans="1:28" ht="13.8" thickBot="1" x14ac:dyDescent="0.3">
      <c r="A3" s="403"/>
      <c r="B3" s="404"/>
      <c r="C3" s="404"/>
      <c r="D3" s="404"/>
      <c r="E3" s="404"/>
      <c r="F3" s="404"/>
      <c r="G3" s="404"/>
      <c r="H3" s="404"/>
      <c r="I3" s="9"/>
      <c r="J3" s="9"/>
      <c r="K3" s="405"/>
      <c r="L3" s="405"/>
      <c r="M3" s="9"/>
      <c r="N3" s="9"/>
      <c r="O3" s="405"/>
      <c r="P3" s="405"/>
      <c r="Q3" s="9"/>
      <c r="R3" s="9"/>
      <c r="S3" s="405"/>
      <c r="T3" s="405"/>
      <c r="U3" s="9"/>
      <c r="V3" s="9"/>
      <c r="W3" s="405" t="s">
        <v>2</v>
      </c>
      <c r="X3" s="406"/>
    </row>
    <row r="4" spans="1:28" ht="13.2" customHeight="1" x14ac:dyDescent="0.25">
      <c r="A4" s="388" t="s">
        <v>3</v>
      </c>
      <c r="B4" s="392" t="s">
        <v>4</v>
      </c>
      <c r="C4" s="388" t="s">
        <v>5</v>
      </c>
      <c r="D4" s="394" t="s">
        <v>6</v>
      </c>
      <c r="E4" s="388" t="s">
        <v>7</v>
      </c>
      <c r="F4" s="388" t="s">
        <v>8</v>
      </c>
      <c r="G4" s="392" t="s">
        <v>9</v>
      </c>
      <c r="H4" s="388" t="s">
        <v>10</v>
      </c>
      <c r="I4" s="414" t="s">
        <v>11</v>
      </c>
      <c r="J4" s="415"/>
      <c r="K4" s="415"/>
      <c r="L4" s="416"/>
      <c r="M4" s="414" t="s">
        <v>12</v>
      </c>
      <c r="N4" s="415"/>
      <c r="O4" s="415"/>
      <c r="P4" s="416"/>
      <c r="Q4" s="414" t="s">
        <v>13</v>
      </c>
      <c r="R4" s="415"/>
      <c r="S4" s="415"/>
      <c r="T4" s="416"/>
      <c r="U4" s="414" t="s">
        <v>14</v>
      </c>
      <c r="V4" s="415"/>
      <c r="W4" s="415"/>
      <c r="X4" s="416"/>
    </row>
    <row r="5" spans="1:28" ht="13.2" customHeight="1" x14ac:dyDescent="0.25">
      <c r="A5" s="389"/>
      <c r="B5" s="393"/>
      <c r="C5" s="389"/>
      <c r="D5" s="395"/>
      <c r="E5" s="389"/>
      <c r="F5" s="389"/>
      <c r="G5" s="393"/>
      <c r="H5" s="389"/>
      <c r="I5" s="407" t="s">
        <v>15</v>
      </c>
      <c r="J5" s="409" t="s">
        <v>16</v>
      </c>
      <c r="K5" s="409"/>
      <c r="L5" s="410"/>
      <c r="M5" s="407" t="s">
        <v>15</v>
      </c>
      <c r="N5" s="409" t="s">
        <v>16</v>
      </c>
      <c r="O5" s="409"/>
      <c r="P5" s="410"/>
      <c r="Q5" s="407" t="s">
        <v>15</v>
      </c>
      <c r="R5" s="409" t="s">
        <v>16</v>
      </c>
      <c r="S5" s="409"/>
      <c r="T5" s="410"/>
      <c r="U5" s="407" t="s">
        <v>15</v>
      </c>
      <c r="V5" s="409" t="s">
        <v>16</v>
      </c>
      <c r="W5" s="409"/>
      <c r="X5" s="410"/>
    </row>
    <row r="6" spans="1:28" ht="13.2" customHeight="1" x14ac:dyDescent="0.25">
      <c r="A6" s="390"/>
      <c r="B6" s="393"/>
      <c r="C6" s="390"/>
      <c r="D6" s="395"/>
      <c r="E6" s="396"/>
      <c r="F6" s="390"/>
      <c r="G6" s="393"/>
      <c r="H6" s="390"/>
      <c r="I6" s="407"/>
      <c r="J6" s="10" t="s">
        <v>17</v>
      </c>
      <c r="K6" s="10"/>
      <c r="L6" s="411" t="s">
        <v>18</v>
      </c>
      <c r="M6" s="407"/>
      <c r="N6" s="10" t="s">
        <v>17</v>
      </c>
      <c r="O6" s="10"/>
      <c r="P6" s="411" t="s">
        <v>18</v>
      </c>
      <c r="Q6" s="407"/>
      <c r="R6" s="10" t="s">
        <v>17</v>
      </c>
      <c r="S6" s="10"/>
      <c r="T6" s="411" t="s">
        <v>18</v>
      </c>
      <c r="U6" s="407"/>
      <c r="V6" s="10" t="s">
        <v>17</v>
      </c>
      <c r="W6" s="10"/>
      <c r="X6" s="411" t="s">
        <v>18</v>
      </c>
    </row>
    <row r="7" spans="1:28" ht="47.4" thickBot="1" x14ac:dyDescent="0.3">
      <c r="A7" s="391"/>
      <c r="B7" s="393"/>
      <c r="C7" s="391"/>
      <c r="D7" s="395"/>
      <c r="E7" s="397"/>
      <c r="F7" s="391"/>
      <c r="G7" s="413"/>
      <c r="H7" s="391"/>
      <c r="I7" s="408"/>
      <c r="J7" s="11" t="s">
        <v>15</v>
      </c>
      <c r="K7" s="12" t="s">
        <v>19</v>
      </c>
      <c r="L7" s="412"/>
      <c r="M7" s="408"/>
      <c r="N7" s="11" t="s">
        <v>15</v>
      </c>
      <c r="O7" s="12" t="s">
        <v>19</v>
      </c>
      <c r="P7" s="412"/>
      <c r="Q7" s="408"/>
      <c r="R7" s="11" t="s">
        <v>15</v>
      </c>
      <c r="S7" s="12" t="s">
        <v>19</v>
      </c>
      <c r="T7" s="412"/>
      <c r="U7" s="408"/>
      <c r="V7" s="11" t="s">
        <v>15</v>
      </c>
      <c r="W7" s="12" t="s">
        <v>19</v>
      </c>
      <c r="X7" s="412"/>
    </row>
    <row r="8" spans="1:28" ht="13.8" thickBot="1" x14ac:dyDescent="0.3">
      <c r="A8" s="432" t="s">
        <v>20</v>
      </c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433"/>
      <c r="V8" s="433"/>
      <c r="W8" s="433"/>
      <c r="X8" s="434"/>
    </row>
    <row r="9" spans="1:28" ht="13.8" thickBot="1" x14ac:dyDescent="0.3">
      <c r="A9" s="435" t="s">
        <v>21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  <c r="U9" s="436"/>
      <c r="V9" s="436"/>
      <c r="W9" s="436"/>
      <c r="X9" s="437"/>
    </row>
    <row r="10" spans="1:28" ht="13.8" thickBot="1" x14ac:dyDescent="0.3">
      <c r="A10" s="13">
        <v>1</v>
      </c>
      <c r="B10" s="438" t="s">
        <v>22</v>
      </c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40"/>
    </row>
    <row r="11" spans="1:28" ht="13.5" customHeight="1" thickBot="1" x14ac:dyDescent="0.3">
      <c r="A11" s="14">
        <v>1</v>
      </c>
      <c r="B11" s="373">
        <v>1</v>
      </c>
      <c r="C11" s="441" t="s">
        <v>23</v>
      </c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3"/>
    </row>
    <row r="12" spans="1:28" ht="15.75" customHeight="1" x14ac:dyDescent="0.25">
      <c r="A12" s="423">
        <v>1</v>
      </c>
      <c r="B12" s="444">
        <v>1</v>
      </c>
      <c r="C12" s="417">
        <v>1</v>
      </c>
      <c r="D12" s="445" t="s">
        <v>24</v>
      </c>
      <c r="E12" s="446">
        <v>8</v>
      </c>
      <c r="F12" s="417" t="s">
        <v>25</v>
      </c>
      <c r="G12" s="417" t="s">
        <v>26</v>
      </c>
      <c r="H12" s="15" t="s">
        <v>27</v>
      </c>
      <c r="I12" s="16">
        <v>12540.8</v>
      </c>
      <c r="J12" s="17">
        <v>12540.8</v>
      </c>
      <c r="K12" s="17">
        <v>0</v>
      </c>
      <c r="L12" s="18">
        <v>0</v>
      </c>
      <c r="M12" s="149">
        <f>N12+P12</f>
        <v>13813.800000000001</v>
      </c>
      <c r="N12" s="149">
        <f>13081.2+13.1+719.5</f>
        <v>13813.800000000001</v>
      </c>
      <c r="O12" s="149"/>
      <c r="P12" s="18"/>
      <c r="Q12" s="16">
        <v>13081.2</v>
      </c>
      <c r="R12" s="17">
        <v>13081.2</v>
      </c>
      <c r="S12" s="17"/>
      <c r="T12" s="18"/>
      <c r="U12" s="16">
        <v>13081.2</v>
      </c>
      <c r="V12" s="17">
        <v>13081.2</v>
      </c>
      <c r="W12" s="17"/>
      <c r="X12" s="18"/>
      <c r="Y12" s="19"/>
      <c r="Z12" s="19"/>
      <c r="AA12" s="19"/>
      <c r="AB12" s="19"/>
    </row>
    <row r="13" spans="1:28" ht="15.75" customHeight="1" x14ac:dyDescent="0.25">
      <c r="A13" s="424"/>
      <c r="B13" s="426"/>
      <c r="C13" s="418"/>
      <c r="D13" s="429"/>
      <c r="E13" s="431"/>
      <c r="F13" s="418"/>
      <c r="G13" s="418"/>
      <c r="H13" s="377" t="s">
        <v>168</v>
      </c>
      <c r="I13" s="20"/>
      <c r="J13" s="21"/>
      <c r="K13" s="21"/>
      <c r="L13" s="24"/>
      <c r="M13" s="343">
        <f>N13</f>
        <v>59.2</v>
      </c>
      <c r="N13" s="181">
        <v>59.2</v>
      </c>
      <c r="O13" s="181"/>
      <c r="P13" s="24"/>
      <c r="Q13" s="20"/>
      <c r="R13" s="21"/>
      <c r="S13" s="21"/>
      <c r="T13" s="24"/>
      <c r="U13" s="20"/>
      <c r="V13" s="21"/>
      <c r="W13" s="21"/>
      <c r="X13" s="24"/>
      <c r="Y13" s="19"/>
      <c r="Z13" s="19"/>
      <c r="AA13" s="19"/>
      <c r="AB13" s="19"/>
    </row>
    <row r="14" spans="1:28" ht="21" thickBot="1" x14ac:dyDescent="0.3">
      <c r="A14" s="424"/>
      <c r="B14" s="426"/>
      <c r="C14" s="418"/>
      <c r="D14" s="429"/>
      <c r="E14" s="431"/>
      <c r="F14" s="419"/>
      <c r="G14" s="419"/>
      <c r="H14" s="358" t="s">
        <v>28</v>
      </c>
      <c r="I14" s="20">
        <v>16.399999999999999</v>
      </c>
      <c r="J14" s="21">
        <v>16.399999999999999</v>
      </c>
      <c r="K14" s="22"/>
      <c r="L14" s="23"/>
      <c r="M14" s="20">
        <v>2</v>
      </c>
      <c r="N14" s="21">
        <v>2</v>
      </c>
      <c r="O14" s="21"/>
      <c r="P14" s="24"/>
      <c r="Q14" s="20"/>
      <c r="R14" s="21"/>
      <c r="S14" s="21"/>
      <c r="T14" s="24"/>
      <c r="U14" s="20"/>
      <c r="V14" s="21"/>
      <c r="W14" s="21"/>
      <c r="X14" s="24"/>
      <c r="Y14" s="19"/>
      <c r="Z14" s="19"/>
      <c r="AA14" s="19"/>
      <c r="AB14" s="19"/>
    </row>
    <row r="15" spans="1:28" ht="18.600000000000001" customHeight="1" thickBot="1" x14ac:dyDescent="0.3">
      <c r="A15" s="424"/>
      <c r="B15" s="426"/>
      <c r="C15" s="418"/>
      <c r="D15" s="429"/>
      <c r="E15" s="431"/>
      <c r="F15" s="420" t="s">
        <v>29</v>
      </c>
      <c r="G15" s="421"/>
      <c r="H15" s="422"/>
      <c r="I15" s="25">
        <f>SUM(J15,L15)</f>
        <v>12557.199999999999</v>
      </c>
      <c r="J15" s="26">
        <f>J12+J14</f>
        <v>12557.199999999999</v>
      </c>
      <c r="K15" s="26">
        <f t="shared" ref="K15:L15" si="0">K12+K14</f>
        <v>0</v>
      </c>
      <c r="L15" s="26">
        <f t="shared" si="0"/>
        <v>0</v>
      </c>
      <c r="M15" s="25">
        <f>SUM(N15,P15)</f>
        <v>13875.000000000002</v>
      </c>
      <c r="N15" s="26">
        <f>N12+N14+N13</f>
        <v>13875.000000000002</v>
      </c>
      <c r="O15" s="26">
        <f t="shared" ref="O15:P15" si="1">O12+O14</f>
        <v>0</v>
      </c>
      <c r="P15" s="26">
        <f t="shared" si="1"/>
        <v>0</v>
      </c>
      <c r="Q15" s="25">
        <f>SUM(R15,T15)</f>
        <v>13081.2</v>
      </c>
      <c r="R15" s="26">
        <f>R12+R14</f>
        <v>13081.2</v>
      </c>
      <c r="S15" s="26">
        <f t="shared" ref="S15:T15" si="2">S12+S14</f>
        <v>0</v>
      </c>
      <c r="T15" s="27">
        <f t="shared" si="2"/>
        <v>0</v>
      </c>
      <c r="U15" s="25">
        <f>SUM(V15,X15)</f>
        <v>13081.2</v>
      </c>
      <c r="V15" s="26">
        <f>V12+V14</f>
        <v>13081.2</v>
      </c>
      <c r="W15" s="26">
        <f t="shared" ref="W15:X15" si="3">W12+W14</f>
        <v>0</v>
      </c>
      <c r="X15" s="27">
        <f t="shared" si="3"/>
        <v>0</v>
      </c>
      <c r="Y15" s="19"/>
      <c r="Z15" s="19"/>
      <c r="AA15" s="19"/>
      <c r="AB15" s="19"/>
    </row>
    <row r="16" spans="1:28" ht="25.5" customHeight="1" thickBot="1" x14ac:dyDescent="0.3">
      <c r="A16" s="423">
        <v>1</v>
      </c>
      <c r="B16" s="425">
        <v>1</v>
      </c>
      <c r="C16" s="427">
        <v>2</v>
      </c>
      <c r="D16" s="428" t="s">
        <v>30</v>
      </c>
      <c r="E16" s="430">
        <v>8</v>
      </c>
      <c r="F16" s="350" t="s">
        <v>31</v>
      </c>
      <c r="G16" s="350" t="s">
        <v>32</v>
      </c>
      <c r="H16" s="15" t="s">
        <v>33</v>
      </c>
      <c r="I16" s="16">
        <v>90.8</v>
      </c>
      <c r="J16" s="17">
        <v>90.8</v>
      </c>
      <c r="K16" s="17">
        <v>0</v>
      </c>
      <c r="L16" s="18">
        <v>0</v>
      </c>
      <c r="M16" s="16">
        <v>120</v>
      </c>
      <c r="N16" s="17">
        <v>120</v>
      </c>
      <c r="O16" s="17">
        <v>0</v>
      </c>
      <c r="P16" s="18">
        <v>0</v>
      </c>
      <c r="Q16" s="16">
        <v>120</v>
      </c>
      <c r="R16" s="17">
        <v>120</v>
      </c>
      <c r="S16" s="17">
        <v>0</v>
      </c>
      <c r="T16" s="18">
        <v>0</v>
      </c>
      <c r="U16" s="16">
        <v>120</v>
      </c>
      <c r="V16" s="17">
        <v>120</v>
      </c>
      <c r="W16" s="17">
        <v>0</v>
      </c>
      <c r="X16" s="18">
        <v>0</v>
      </c>
      <c r="Y16" s="19"/>
      <c r="Z16" s="19"/>
      <c r="AA16" s="19"/>
      <c r="AB16" s="19"/>
    </row>
    <row r="17" spans="1:28" ht="28.5" customHeight="1" thickBot="1" x14ac:dyDescent="0.3">
      <c r="A17" s="424"/>
      <c r="B17" s="426"/>
      <c r="C17" s="418"/>
      <c r="D17" s="429"/>
      <c r="E17" s="431"/>
      <c r="F17" s="420" t="s">
        <v>29</v>
      </c>
      <c r="G17" s="421"/>
      <c r="H17" s="422"/>
      <c r="I17" s="29">
        <f t="shared" ref="I17:L17" si="4">SUM(I16:I16)</f>
        <v>90.8</v>
      </c>
      <c r="J17" s="26">
        <f t="shared" si="4"/>
        <v>90.8</v>
      </c>
      <c r="K17" s="26">
        <f t="shared" si="4"/>
        <v>0</v>
      </c>
      <c r="L17" s="30">
        <f t="shared" si="4"/>
        <v>0</v>
      </c>
      <c r="M17" s="25">
        <f t="shared" ref="M17" si="5">SUM(N17,P17)</f>
        <v>120</v>
      </c>
      <c r="N17" s="26">
        <f>SUM(N16:N16)</f>
        <v>120</v>
      </c>
      <c r="O17" s="26">
        <f>SUM(O16:O16)</f>
        <v>0</v>
      </c>
      <c r="P17" s="27">
        <f>SUM(P16:P16)</f>
        <v>0</v>
      </c>
      <c r="Q17" s="25">
        <f t="shared" ref="Q17:Q19" si="6">SUM(R17,T17)</f>
        <v>120</v>
      </c>
      <c r="R17" s="26">
        <f>SUM(R16:R16)</f>
        <v>120</v>
      </c>
      <c r="S17" s="26">
        <f>SUM(S16:S16)</f>
        <v>0</v>
      </c>
      <c r="T17" s="27">
        <f>SUM(T16:T16)</f>
        <v>0</v>
      </c>
      <c r="U17" s="25">
        <f t="shared" ref="U17" si="7">SUM(V17,X17)</f>
        <v>120</v>
      </c>
      <c r="V17" s="26">
        <f>SUM(V16:V16)</f>
        <v>120</v>
      </c>
      <c r="W17" s="26">
        <f>SUM(W16:W16)</f>
        <v>0</v>
      </c>
      <c r="X17" s="27">
        <f>SUM(X16:X16)</f>
        <v>0</v>
      </c>
      <c r="Y17" s="19"/>
      <c r="Z17" s="19"/>
      <c r="AA17" s="19"/>
      <c r="AB17" s="19"/>
    </row>
    <row r="18" spans="1:28" ht="19.5" customHeight="1" x14ac:dyDescent="0.25">
      <c r="A18" s="423">
        <v>1</v>
      </c>
      <c r="B18" s="425">
        <v>1</v>
      </c>
      <c r="C18" s="427">
        <v>3</v>
      </c>
      <c r="D18" s="428" t="s">
        <v>34</v>
      </c>
      <c r="E18" s="430">
        <v>8</v>
      </c>
      <c r="F18" s="417" t="s">
        <v>35</v>
      </c>
      <c r="G18" s="417" t="s">
        <v>36</v>
      </c>
      <c r="H18" s="15" t="s">
        <v>27</v>
      </c>
      <c r="I18" s="16">
        <v>3173.5</v>
      </c>
      <c r="J18" s="17">
        <v>3173.5</v>
      </c>
      <c r="K18" s="17">
        <v>0</v>
      </c>
      <c r="L18" s="18">
        <v>0</v>
      </c>
      <c r="M18" s="149">
        <f>N18</f>
        <v>3325.1</v>
      </c>
      <c r="N18" s="149">
        <f>3167+158.1</f>
        <v>3325.1</v>
      </c>
      <c r="O18" s="17"/>
      <c r="P18" s="18"/>
      <c r="Q18" s="16">
        <v>3167</v>
      </c>
      <c r="R18" s="17">
        <v>3167</v>
      </c>
      <c r="S18" s="17"/>
      <c r="T18" s="18"/>
      <c r="U18" s="16">
        <v>3167</v>
      </c>
      <c r="V18" s="17">
        <v>3167</v>
      </c>
      <c r="W18" s="17"/>
      <c r="X18" s="18"/>
      <c r="Y18" s="19"/>
      <c r="Z18" s="19"/>
      <c r="AA18" s="19"/>
      <c r="AB18" s="19"/>
    </row>
    <row r="19" spans="1:28" ht="22.2" customHeight="1" thickBot="1" x14ac:dyDescent="0.3">
      <c r="A19" s="424"/>
      <c r="B19" s="426"/>
      <c r="C19" s="418"/>
      <c r="D19" s="429"/>
      <c r="E19" s="431"/>
      <c r="F19" s="419"/>
      <c r="G19" s="419"/>
      <c r="H19" s="358" t="s">
        <v>28</v>
      </c>
      <c r="I19" s="20">
        <v>0</v>
      </c>
      <c r="J19" s="21">
        <v>0</v>
      </c>
      <c r="K19" s="21">
        <v>0</v>
      </c>
      <c r="L19" s="24">
        <v>0</v>
      </c>
      <c r="M19" s="180">
        <f t="shared" ref="M19" si="8">SUM(N19,P19)</f>
        <v>0</v>
      </c>
      <c r="N19" s="181"/>
      <c r="O19" s="21"/>
      <c r="P19" s="24"/>
      <c r="Q19" s="20">
        <f t="shared" si="6"/>
        <v>0</v>
      </c>
      <c r="R19" s="21"/>
      <c r="S19" s="21"/>
      <c r="T19" s="24"/>
      <c r="U19" s="20">
        <f t="shared" ref="U19" si="9">SUM(V19,X19)</f>
        <v>0</v>
      </c>
      <c r="V19" s="21"/>
      <c r="W19" s="21"/>
      <c r="X19" s="24"/>
      <c r="Y19" s="19"/>
      <c r="Z19" s="19"/>
      <c r="AA19" s="19"/>
      <c r="AB19" s="19"/>
    </row>
    <row r="20" spans="1:28" ht="20.7" customHeight="1" thickBot="1" x14ac:dyDescent="0.3">
      <c r="A20" s="424"/>
      <c r="B20" s="426"/>
      <c r="C20" s="418"/>
      <c r="D20" s="429"/>
      <c r="E20" s="431"/>
      <c r="F20" s="447" t="s">
        <v>37</v>
      </c>
      <c r="G20" s="448"/>
      <c r="H20" s="449"/>
      <c r="I20" s="25">
        <f>SUM(J20,L20)</f>
        <v>3173.5</v>
      </c>
      <c r="J20" s="31">
        <f>SUM(J18:J19)</f>
        <v>3173.5</v>
      </c>
      <c r="K20" s="32">
        <f t="shared" ref="K20:L20" si="10">SUM(K18:K19)</f>
        <v>0</v>
      </c>
      <c r="L20" s="32">
        <f t="shared" si="10"/>
        <v>0</v>
      </c>
      <c r="M20" s="25">
        <f>SUM(N20,P20)</f>
        <v>3325.1</v>
      </c>
      <c r="N20" s="31">
        <f>SUM(N18:N19)</f>
        <v>3325.1</v>
      </c>
      <c r="O20" s="32">
        <f t="shared" ref="O20:P20" si="11">SUM(O18:O19)</f>
        <v>0</v>
      </c>
      <c r="P20" s="32">
        <f t="shared" si="11"/>
        <v>0</v>
      </c>
      <c r="Q20" s="25">
        <f>SUM(R20,T20)</f>
        <v>3167</v>
      </c>
      <c r="R20" s="26">
        <f>SUM(R18:R19)</f>
        <v>3167</v>
      </c>
      <c r="S20" s="30">
        <f t="shared" ref="S20:T20" si="12">SUM(S18:S19)</f>
        <v>0</v>
      </c>
      <c r="T20" s="27">
        <f t="shared" si="12"/>
        <v>0</v>
      </c>
      <c r="U20" s="25">
        <f>SUM(V20,X20)</f>
        <v>3167</v>
      </c>
      <c r="V20" s="26">
        <f>SUM(V18:V19)</f>
        <v>3167</v>
      </c>
      <c r="W20" s="30">
        <f t="shared" ref="W20:X20" si="13">SUM(W18:W19)</f>
        <v>0</v>
      </c>
      <c r="X20" s="27">
        <f t="shared" si="13"/>
        <v>0</v>
      </c>
      <c r="Y20" s="19"/>
      <c r="Z20" s="19"/>
      <c r="AA20" s="19"/>
      <c r="AB20" s="19"/>
    </row>
    <row r="21" spans="1:28" ht="15" customHeight="1" x14ac:dyDescent="0.25">
      <c r="A21" s="423">
        <v>1</v>
      </c>
      <c r="B21" s="425">
        <v>1</v>
      </c>
      <c r="C21" s="427">
        <v>4</v>
      </c>
      <c r="D21" s="450" t="s">
        <v>38</v>
      </c>
      <c r="E21" s="430">
        <v>8</v>
      </c>
      <c r="F21" s="452" t="s">
        <v>39</v>
      </c>
      <c r="G21" s="418" t="s">
        <v>40</v>
      </c>
      <c r="H21" s="15" t="s">
        <v>41</v>
      </c>
      <c r="I21" s="33">
        <v>234.7</v>
      </c>
      <c r="J21" s="17">
        <v>234.7</v>
      </c>
      <c r="K21" s="17">
        <v>0</v>
      </c>
      <c r="L21" s="18">
        <v>0</v>
      </c>
      <c r="M21" s="16">
        <f>N21</f>
        <v>243.6</v>
      </c>
      <c r="N21" s="17">
        <f>229.1+14.5</f>
        <v>243.6</v>
      </c>
      <c r="O21" s="17"/>
      <c r="P21" s="18"/>
      <c r="Q21" s="16">
        <v>229.1</v>
      </c>
      <c r="R21" s="17">
        <v>229.1</v>
      </c>
      <c r="S21" s="17"/>
      <c r="T21" s="18"/>
      <c r="U21" s="16">
        <v>229.1</v>
      </c>
      <c r="V21" s="17">
        <v>229.1</v>
      </c>
      <c r="W21" s="17"/>
      <c r="X21" s="18"/>
      <c r="Y21" s="19"/>
      <c r="Z21" s="19"/>
      <c r="AA21" s="19"/>
      <c r="AB21" s="19"/>
    </row>
    <row r="22" spans="1:28" ht="15" customHeight="1" x14ac:dyDescent="0.25">
      <c r="A22" s="424"/>
      <c r="B22" s="426"/>
      <c r="C22" s="418"/>
      <c r="D22" s="451"/>
      <c r="E22" s="431"/>
      <c r="F22" s="452"/>
      <c r="G22" s="418"/>
      <c r="H22" s="342" t="s">
        <v>41</v>
      </c>
      <c r="I22" s="343"/>
      <c r="J22" s="181"/>
      <c r="K22" s="181"/>
      <c r="L22" s="344"/>
      <c r="M22" s="332">
        <f>N22</f>
        <v>245.3</v>
      </c>
      <c r="N22" s="181">
        <v>245.3</v>
      </c>
      <c r="O22" s="181"/>
      <c r="P22" s="344"/>
      <c r="Q22" s="332"/>
      <c r="R22" s="181"/>
      <c r="S22" s="181"/>
      <c r="T22" s="345"/>
      <c r="U22" s="332"/>
      <c r="V22" s="181"/>
      <c r="W22" s="181"/>
      <c r="X22" s="24"/>
      <c r="Y22" s="19"/>
      <c r="Z22" s="19"/>
      <c r="AA22" s="19"/>
      <c r="AB22" s="19"/>
    </row>
    <row r="23" spans="1:28" x14ac:dyDescent="0.25">
      <c r="A23" s="424"/>
      <c r="B23" s="426"/>
      <c r="C23" s="418"/>
      <c r="D23" s="451"/>
      <c r="E23" s="431"/>
      <c r="F23" s="452"/>
      <c r="G23" s="418"/>
      <c r="H23" s="356" t="s">
        <v>42</v>
      </c>
      <c r="I23" s="151">
        <v>0</v>
      </c>
      <c r="J23" s="39">
        <v>0</v>
      </c>
      <c r="K23" s="72"/>
      <c r="L23" s="368"/>
      <c r="M23" s="151">
        <v>125.3</v>
      </c>
      <c r="N23" s="39">
        <v>125.3</v>
      </c>
      <c r="O23" s="39"/>
      <c r="P23" s="72"/>
      <c r="Q23" s="34"/>
      <c r="R23" s="39"/>
      <c r="S23" s="39"/>
      <c r="T23" s="91"/>
      <c r="U23" s="34"/>
      <c r="V23" s="39"/>
      <c r="W23" s="39"/>
      <c r="X23" s="72"/>
      <c r="Y23" s="19"/>
      <c r="Z23" s="19"/>
      <c r="AA23" s="19"/>
      <c r="AB23" s="19"/>
    </row>
    <row r="24" spans="1:28" x14ac:dyDescent="0.25">
      <c r="A24" s="424"/>
      <c r="B24" s="426"/>
      <c r="C24" s="418"/>
      <c r="D24" s="451"/>
      <c r="E24" s="431"/>
      <c r="F24" s="452"/>
      <c r="G24" s="418"/>
      <c r="H24" s="367" t="s">
        <v>165</v>
      </c>
      <c r="I24" s="151"/>
      <c r="J24" s="39"/>
      <c r="K24" s="40"/>
      <c r="L24" s="378"/>
      <c r="M24" s="382">
        <f>N24</f>
        <v>4.5</v>
      </c>
      <c r="N24" s="383">
        <v>4.5</v>
      </c>
      <c r="O24" s="42"/>
      <c r="P24" s="40"/>
      <c r="Q24" s="34"/>
      <c r="R24" s="39"/>
      <c r="S24" s="42"/>
      <c r="T24" s="331"/>
      <c r="U24" s="34"/>
      <c r="V24" s="39"/>
      <c r="W24" s="42"/>
      <c r="X24" s="40"/>
      <c r="Y24" s="19"/>
      <c r="Z24" s="19"/>
      <c r="AA24" s="19"/>
      <c r="AB24" s="19"/>
    </row>
    <row r="25" spans="1:28" ht="14.25" customHeight="1" thickBot="1" x14ac:dyDescent="0.3">
      <c r="A25" s="424"/>
      <c r="B25" s="426"/>
      <c r="C25" s="418"/>
      <c r="D25" s="451"/>
      <c r="E25" s="431"/>
      <c r="F25" s="452"/>
      <c r="G25" s="418"/>
      <c r="H25" s="340" t="s">
        <v>33</v>
      </c>
      <c r="I25" s="151">
        <v>1312.4</v>
      </c>
      <c r="J25" s="39">
        <v>1312.4</v>
      </c>
      <c r="K25" s="109">
        <v>0</v>
      </c>
      <c r="L25" s="370">
        <v>0</v>
      </c>
      <c r="M25" s="330">
        <v>1473.4</v>
      </c>
      <c r="N25" s="39">
        <f>2073.4-600</f>
        <v>1473.4</v>
      </c>
      <c r="O25" s="42">
        <v>0</v>
      </c>
      <c r="P25" s="40">
        <v>0</v>
      </c>
      <c r="Q25" s="34">
        <f t="shared" ref="Q25" si="14">SUM(R25,T25)</f>
        <v>2073.4</v>
      </c>
      <c r="R25" s="39">
        <v>2073.4</v>
      </c>
      <c r="S25" s="42">
        <v>0</v>
      </c>
      <c r="T25" s="40">
        <v>0</v>
      </c>
      <c r="U25" s="34">
        <v>2073.4</v>
      </c>
      <c r="V25" s="39">
        <v>2073.4</v>
      </c>
      <c r="W25" s="42">
        <v>0</v>
      </c>
      <c r="X25" s="40">
        <v>0</v>
      </c>
      <c r="Y25" s="19"/>
      <c r="Z25" s="19"/>
      <c r="AA25" s="19"/>
      <c r="AB25" s="19"/>
    </row>
    <row r="26" spans="1:28" ht="15" customHeight="1" thickBot="1" x14ac:dyDescent="0.3">
      <c r="A26" s="424"/>
      <c r="B26" s="426"/>
      <c r="C26" s="418"/>
      <c r="D26" s="451"/>
      <c r="E26" s="431"/>
      <c r="F26" s="447" t="s">
        <v>29</v>
      </c>
      <c r="G26" s="448"/>
      <c r="H26" s="449"/>
      <c r="I26" s="25">
        <f>SUM(J26,L26)</f>
        <v>1547.1000000000001</v>
      </c>
      <c r="J26" s="26">
        <f>SUM(J21:J25)</f>
        <v>1547.1000000000001</v>
      </c>
      <c r="K26" s="26">
        <f>SUM(K21:K25)</f>
        <v>0</v>
      </c>
      <c r="L26" s="30">
        <f>SUM(L21:L25)</f>
        <v>0</v>
      </c>
      <c r="M26" s="25">
        <f>SUM(N26,P26)</f>
        <v>2092.1</v>
      </c>
      <c r="N26" s="26">
        <f>SUM(N21:N25)</f>
        <v>2092.1</v>
      </c>
      <c r="O26" s="26">
        <f>SUM(O21:O25)</f>
        <v>0</v>
      </c>
      <c r="P26" s="27">
        <f>SUM(P21:P25)</f>
        <v>0</v>
      </c>
      <c r="Q26" s="25">
        <f>SUM(R26,T26)</f>
        <v>2302.5</v>
      </c>
      <c r="R26" s="26">
        <f>SUM(R21:R25)</f>
        <v>2302.5</v>
      </c>
      <c r="S26" s="26">
        <f>SUM(S21:S25)</f>
        <v>0</v>
      </c>
      <c r="T26" s="27">
        <f>SUM(T21:T25)</f>
        <v>0</v>
      </c>
      <c r="U26" s="25">
        <f>SUM(V26,X26)</f>
        <v>2302.5</v>
      </c>
      <c r="V26" s="26">
        <f>SUM(V21:V25)</f>
        <v>2302.5</v>
      </c>
      <c r="W26" s="26">
        <f>SUM(W21:W25)</f>
        <v>0</v>
      </c>
      <c r="X26" s="27">
        <f>SUM(X21:X25)</f>
        <v>0</v>
      </c>
      <c r="Y26" s="19"/>
      <c r="Z26" s="19"/>
      <c r="AA26" s="19"/>
      <c r="AB26" s="19"/>
    </row>
    <row r="27" spans="1:28" ht="14.25" customHeight="1" x14ac:dyDescent="0.25">
      <c r="A27" s="423">
        <v>1</v>
      </c>
      <c r="B27" s="425">
        <v>1</v>
      </c>
      <c r="C27" s="427">
        <v>5</v>
      </c>
      <c r="D27" s="428" t="s">
        <v>43</v>
      </c>
      <c r="E27" s="430">
        <v>9</v>
      </c>
      <c r="F27" s="452" t="s">
        <v>44</v>
      </c>
      <c r="G27" s="418" t="s">
        <v>45</v>
      </c>
      <c r="H27" s="361" t="s">
        <v>33</v>
      </c>
      <c r="I27" s="33">
        <v>37.299999999999997</v>
      </c>
      <c r="J27" s="17">
        <v>37.299999999999997</v>
      </c>
      <c r="K27" s="17">
        <v>0</v>
      </c>
      <c r="L27" s="18">
        <v>0</v>
      </c>
      <c r="M27" s="16">
        <v>215</v>
      </c>
      <c r="N27" s="17">
        <v>215</v>
      </c>
      <c r="O27" s="17"/>
      <c r="P27" s="18"/>
      <c r="Q27" s="16">
        <v>215</v>
      </c>
      <c r="R27" s="17">
        <v>215</v>
      </c>
      <c r="S27" s="17"/>
      <c r="T27" s="18"/>
      <c r="U27" s="16">
        <v>215</v>
      </c>
      <c r="V27" s="17">
        <v>215</v>
      </c>
      <c r="W27" s="17"/>
      <c r="X27" s="18"/>
      <c r="Y27" s="19"/>
      <c r="Z27" s="19"/>
      <c r="AA27" s="19"/>
      <c r="AB27" s="19"/>
    </row>
    <row r="28" spans="1:28" ht="18" customHeight="1" thickBot="1" x14ac:dyDescent="0.3">
      <c r="A28" s="424"/>
      <c r="B28" s="426"/>
      <c r="C28" s="418"/>
      <c r="D28" s="429"/>
      <c r="E28" s="431"/>
      <c r="F28" s="452"/>
      <c r="G28" s="418"/>
      <c r="H28" s="356" t="s">
        <v>46</v>
      </c>
      <c r="I28" s="43">
        <v>121.4</v>
      </c>
      <c r="J28" s="39">
        <v>121.4</v>
      </c>
      <c r="K28" s="39">
        <v>0</v>
      </c>
      <c r="L28" s="40">
        <v>0</v>
      </c>
      <c r="M28" s="41">
        <v>0</v>
      </c>
      <c r="N28" s="39">
        <v>0</v>
      </c>
      <c r="O28" s="42">
        <v>0</v>
      </c>
      <c r="P28" s="40">
        <v>0</v>
      </c>
      <c r="Q28" s="34">
        <v>0</v>
      </c>
      <c r="R28" s="39">
        <v>0</v>
      </c>
      <c r="S28" s="42">
        <v>0</v>
      </c>
      <c r="T28" s="40">
        <v>0</v>
      </c>
      <c r="U28" s="34">
        <v>0</v>
      </c>
      <c r="V28" s="39">
        <v>0</v>
      </c>
      <c r="W28" s="42">
        <v>0</v>
      </c>
      <c r="X28" s="40">
        <v>0</v>
      </c>
      <c r="Y28" s="19"/>
      <c r="Z28" s="19"/>
      <c r="AA28" s="19"/>
      <c r="AB28" s="19"/>
    </row>
    <row r="29" spans="1:28" ht="15" customHeight="1" thickBot="1" x14ac:dyDescent="0.3">
      <c r="A29" s="424"/>
      <c r="B29" s="426"/>
      <c r="C29" s="418"/>
      <c r="D29" s="463"/>
      <c r="E29" s="431"/>
      <c r="F29" s="447" t="s">
        <v>29</v>
      </c>
      <c r="G29" s="448"/>
      <c r="H29" s="449"/>
      <c r="I29" s="44">
        <f>SUM(J29,L29)</f>
        <v>158.69999999999999</v>
      </c>
      <c r="J29" s="26">
        <f>SUM(J27:J28)</f>
        <v>158.69999999999999</v>
      </c>
      <c r="K29" s="26">
        <f>SUM(K27:K28)</f>
        <v>0</v>
      </c>
      <c r="L29" s="30">
        <f>SUM(L27:L28)</f>
        <v>0</v>
      </c>
      <c r="M29" s="25">
        <f>SUM(N29,P29)</f>
        <v>215</v>
      </c>
      <c r="N29" s="26">
        <f>SUM(N27:N28)</f>
        <v>215</v>
      </c>
      <c r="O29" s="26">
        <f>SUM(O27:O28)</f>
        <v>0</v>
      </c>
      <c r="P29" s="27">
        <f>SUM(P27:P28)</f>
        <v>0</v>
      </c>
      <c r="Q29" s="25">
        <f>SUM(R29,T29)</f>
        <v>215</v>
      </c>
      <c r="R29" s="26">
        <f>SUM(R27:R28)</f>
        <v>215</v>
      </c>
      <c r="S29" s="26">
        <f>SUM(S27:S28)</f>
        <v>0</v>
      </c>
      <c r="T29" s="27">
        <f>SUM(T27:T28)</f>
        <v>0</v>
      </c>
      <c r="U29" s="25">
        <f>SUM(V29,X29)</f>
        <v>215</v>
      </c>
      <c r="V29" s="26">
        <f>SUM(V27:V28)</f>
        <v>215</v>
      </c>
      <c r="W29" s="26">
        <f>SUM(W27:W28)</f>
        <v>0</v>
      </c>
      <c r="X29" s="27">
        <f>SUM(X27:X28)</f>
        <v>0</v>
      </c>
      <c r="Y29" s="19"/>
      <c r="Z29" s="19"/>
      <c r="AA29" s="19"/>
      <c r="AB29" s="19"/>
    </row>
    <row r="30" spans="1:28" ht="18.75" customHeight="1" thickBot="1" x14ac:dyDescent="0.3">
      <c r="A30" s="423">
        <v>1</v>
      </c>
      <c r="B30" s="425">
        <v>1</v>
      </c>
      <c r="C30" s="427">
        <v>6</v>
      </c>
      <c r="D30" s="428" t="s">
        <v>47</v>
      </c>
      <c r="E30" s="430">
        <v>8</v>
      </c>
      <c r="F30" s="380" t="s">
        <v>25</v>
      </c>
      <c r="G30" s="381" t="s">
        <v>48</v>
      </c>
      <c r="H30" s="15" t="s">
        <v>41</v>
      </c>
      <c r="I30" s="33">
        <v>658.8</v>
      </c>
      <c r="J30" s="17">
        <v>658.8</v>
      </c>
      <c r="K30" s="17">
        <v>0</v>
      </c>
      <c r="L30" s="18">
        <v>0</v>
      </c>
      <c r="M30" s="17">
        <f>N30</f>
        <v>848.19999999999993</v>
      </c>
      <c r="N30" s="17">
        <f>788.8+65.4-6</f>
        <v>848.19999999999993</v>
      </c>
      <c r="O30" s="17"/>
      <c r="P30" s="18"/>
      <c r="Q30" s="16">
        <v>788.8</v>
      </c>
      <c r="R30" s="17">
        <v>788.8</v>
      </c>
      <c r="S30" s="17"/>
      <c r="T30" s="18"/>
      <c r="U30" s="16">
        <v>788.8</v>
      </c>
      <c r="V30" s="17">
        <v>788.8</v>
      </c>
      <c r="W30" s="17"/>
      <c r="X30" s="18"/>
      <c r="Y30" s="19"/>
      <c r="Z30" s="19"/>
      <c r="AA30" s="19"/>
      <c r="AB30" s="19"/>
    </row>
    <row r="31" spans="1:28" ht="18.75" customHeight="1" thickBot="1" x14ac:dyDescent="0.3">
      <c r="A31" s="424"/>
      <c r="B31" s="426"/>
      <c r="C31" s="418"/>
      <c r="D31" s="429"/>
      <c r="E31" s="431"/>
      <c r="F31" s="366" t="s">
        <v>25</v>
      </c>
      <c r="G31" s="365" t="s">
        <v>48</v>
      </c>
      <c r="H31" s="171" t="s">
        <v>165</v>
      </c>
      <c r="I31" s="379"/>
      <c r="J31" s="130"/>
      <c r="K31" s="130"/>
      <c r="L31" s="60"/>
      <c r="M31" s="384">
        <f>N31</f>
        <v>6</v>
      </c>
      <c r="N31" s="385">
        <v>6</v>
      </c>
      <c r="O31" s="37"/>
      <c r="P31" s="35"/>
      <c r="Q31" s="36"/>
      <c r="R31" s="37"/>
      <c r="S31" s="37"/>
      <c r="T31" s="35"/>
      <c r="U31" s="36"/>
      <c r="V31" s="37"/>
      <c r="W31" s="37"/>
      <c r="X31" s="191"/>
      <c r="Y31" s="19"/>
      <c r="Z31" s="19"/>
      <c r="AA31" s="19"/>
      <c r="AB31" s="19"/>
    </row>
    <row r="32" spans="1:28" ht="18" customHeight="1" thickBot="1" x14ac:dyDescent="0.3">
      <c r="A32" s="424"/>
      <c r="B32" s="426"/>
      <c r="C32" s="418"/>
      <c r="D32" s="429"/>
      <c r="E32" s="431"/>
      <c r="F32" s="447" t="s">
        <v>29</v>
      </c>
      <c r="G32" s="448"/>
      <c r="H32" s="449"/>
      <c r="I32" s="44">
        <f>SUM(J32,L32)</f>
        <v>658.8</v>
      </c>
      <c r="J32" s="48">
        <f>SUM(J30:J30)</f>
        <v>658.8</v>
      </c>
      <c r="K32" s="48">
        <f>SUM(K30:K30)</f>
        <v>0</v>
      </c>
      <c r="L32" s="30">
        <f>SUM(L30:L30)</f>
        <v>0</v>
      </c>
      <c r="M32" s="25">
        <f>SUM(N32,P32)</f>
        <v>854.19999999999993</v>
      </c>
      <c r="N32" s="26">
        <f>SUM(N30:N31)</f>
        <v>854.19999999999993</v>
      </c>
      <c r="O32" s="26">
        <f>SUM(O30:O30)</f>
        <v>0</v>
      </c>
      <c r="P32" s="27">
        <f>SUM(P30:P30)</f>
        <v>0</v>
      </c>
      <c r="Q32" s="25">
        <f>SUM(R32,T32)</f>
        <v>788.8</v>
      </c>
      <c r="R32" s="26">
        <f>SUM(R30:R30)</f>
        <v>788.8</v>
      </c>
      <c r="S32" s="26">
        <f>SUM(S30:S30)</f>
        <v>0</v>
      </c>
      <c r="T32" s="27">
        <f>SUM(T30:T30)</f>
        <v>0</v>
      </c>
      <c r="U32" s="25">
        <f>SUM(V32,X32)</f>
        <v>788.8</v>
      </c>
      <c r="V32" s="26">
        <f>SUM(V30:V30)</f>
        <v>788.8</v>
      </c>
      <c r="W32" s="26">
        <f>SUM(W30:W30)</f>
        <v>0</v>
      </c>
      <c r="X32" s="27">
        <f>SUM(X30:X30)</f>
        <v>0</v>
      </c>
      <c r="Y32" s="19"/>
      <c r="Z32" s="19"/>
      <c r="AA32" s="19"/>
      <c r="AB32" s="19"/>
    </row>
    <row r="33" spans="1:28" ht="18" customHeight="1" thickBot="1" x14ac:dyDescent="0.3">
      <c r="A33" s="423">
        <v>1</v>
      </c>
      <c r="B33" s="425">
        <v>1</v>
      </c>
      <c r="C33" s="427">
        <v>7</v>
      </c>
      <c r="D33" s="450" t="s">
        <v>164</v>
      </c>
      <c r="E33" s="430">
        <v>8</v>
      </c>
      <c r="F33" s="363" t="s">
        <v>39</v>
      </c>
      <c r="G33" s="348" t="s">
        <v>166</v>
      </c>
      <c r="H33" s="361" t="s">
        <v>165</v>
      </c>
      <c r="I33" s="46"/>
      <c r="J33" s="47"/>
      <c r="K33" s="47"/>
      <c r="L33" s="18"/>
      <c r="M33" s="17">
        <f>N33+P33</f>
        <v>119.5</v>
      </c>
      <c r="N33" s="17">
        <f>14.7+73.8+31</f>
        <v>119.5</v>
      </c>
      <c r="O33" s="17"/>
      <c r="P33" s="17"/>
      <c r="Q33" s="17">
        <f t="shared" ref="Q33:U33" si="15">R33+T33</f>
        <v>0</v>
      </c>
      <c r="R33" s="17"/>
      <c r="S33" s="17"/>
      <c r="T33" s="17"/>
      <c r="U33" s="17">
        <f t="shared" si="15"/>
        <v>0</v>
      </c>
      <c r="V33" s="17"/>
      <c r="W33" s="17"/>
      <c r="X33" s="18"/>
      <c r="Y33" s="19"/>
      <c r="Z33" s="19"/>
      <c r="AA33" s="19"/>
      <c r="AB33" s="19"/>
    </row>
    <row r="34" spans="1:28" ht="18" customHeight="1" thickBot="1" x14ac:dyDescent="0.3">
      <c r="A34" s="424"/>
      <c r="B34" s="426"/>
      <c r="C34" s="418"/>
      <c r="D34" s="451"/>
      <c r="E34" s="431"/>
      <c r="F34" s="447" t="s">
        <v>29</v>
      </c>
      <c r="G34" s="448"/>
      <c r="H34" s="449"/>
      <c r="I34" s="44"/>
      <c r="J34" s="48"/>
      <c r="K34" s="48"/>
      <c r="L34" s="30"/>
      <c r="M34" s="25">
        <f>SUM(N34,P34)</f>
        <v>119.5</v>
      </c>
      <c r="N34" s="26">
        <f>SUM(N33)</f>
        <v>119.5</v>
      </c>
      <c r="O34" s="26">
        <f t="shared" ref="O34:P34" si="16">SUM(O33)</f>
        <v>0</v>
      </c>
      <c r="P34" s="26">
        <f t="shared" si="16"/>
        <v>0</v>
      </c>
      <c r="Q34" s="25">
        <f t="shared" ref="Q34:Q35" si="17">SUM(R34,T34)</f>
        <v>0</v>
      </c>
      <c r="R34" s="26">
        <f t="shared" ref="R34" si="18">SUM(R33)</f>
        <v>0</v>
      </c>
      <c r="S34" s="26">
        <f t="shared" ref="S34" si="19">SUM(S33)</f>
        <v>0</v>
      </c>
      <c r="T34" s="26">
        <f t="shared" ref="T34" si="20">SUM(T33)</f>
        <v>0</v>
      </c>
      <c r="U34" s="25">
        <f t="shared" ref="U34:U35" si="21">SUM(V34,X34)</f>
        <v>0</v>
      </c>
      <c r="V34" s="26">
        <f t="shared" ref="V34" si="22">SUM(V33)</f>
        <v>0</v>
      </c>
      <c r="W34" s="26">
        <f t="shared" ref="W34" si="23">SUM(W33)</f>
        <v>0</v>
      </c>
      <c r="X34" s="27">
        <f t="shared" ref="X34" si="24">SUM(X33)</f>
        <v>0</v>
      </c>
      <c r="Y34" s="19"/>
      <c r="Z34" s="19"/>
      <c r="AA34" s="19"/>
      <c r="AB34" s="19"/>
    </row>
    <row r="35" spans="1:28" ht="13.5" customHeight="1" thickBot="1" x14ac:dyDescent="0.3">
      <c r="A35" s="202">
        <v>1</v>
      </c>
      <c r="B35" s="374">
        <v>1</v>
      </c>
      <c r="C35" s="453" t="s">
        <v>49</v>
      </c>
      <c r="D35" s="454"/>
      <c r="E35" s="454"/>
      <c r="F35" s="454"/>
      <c r="G35" s="454"/>
      <c r="H35" s="455"/>
      <c r="I35" s="51">
        <f t="shared" ref="I35" si="25">SUM(J35,L35)</f>
        <v>18186.099999999999</v>
      </c>
      <c r="J35" s="52">
        <f>J15+J17+J20+J26+J29+J32</f>
        <v>18186.099999999999</v>
      </c>
      <c r="K35" s="52">
        <f>K15+K17+K20+K26+K29+K32</f>
        <v>0</v>
      </c>
      <c r="L35" s="52">
        <f>L15+L17+L20+L26+L29+L32</f>
        <v>0</v>
      </c>
      <c r="M35" s="51">
        <f t="shared" ref="M35" si="26">SUM(N35,P35)</f>
        <v>20600.900000000001</v>
      </c>
      <c r="N35" s="52">
        <f>N15+N17+N20+N26+N29+N32+N34</f>
        <v>20600.900000000001</v>
      </c>
      <c r="O35" s="52">
        <f>O15+O17+O20+O26+O29+O32</f>
        <v>0</v>
      </c>
      <c r="P35" s="52">
        <f>P15+P17+P20+P26+P29+P32+P34</f>
        <v>0</v>
      </c>
      <c r="Q35" s="51">
        <f t="shared" si="17"/>
        <v>19674.5</v>
      </c>
      <c r="R35" s="52">
        <f>R15+R17+R20+R26+R29+R32+R34</f>
        <v>19674.5</v>
      </c>
      <c r="S35" s="52">
        <f>S15+S17+S20+S26+S29+S32</f>
        <v>0</v>
      </c>
      <c r="T35" s="52">
        <f>T15+T17+T20+T26+T29+T32+T34</f>
        <v>0</v>
      </c>
      <c r="U35" s="51">
        <f t="shared" si="21"/>
        <v>19674.5</v>
      </c>
      <c r="V35" s="52">
        <f>V15+V17+V20+V26+V29+V32+V34</f>
        <v>19674.5</v>
      </c>
      <c r="W35" s="52">
        <f>W15+W17+W20+W26+W29+W32</f>
        <v>0</v>
      </c>
      <c r="X35" s="53">
        <f>X15+X17+X20+X26+X29+X32+X34</f>
        <v>0</v>
      </c>
      <c r="Y35" s="19"/>
      <c r="Z35" s="19"/>
      <c r="AA35" s="19"/>
      <c r="AB35" s="19"/>
    </row>
    <row r="36" spans="1:28" ht="13.5" customHeight="1" thickBot="1" x14ac:dyDescent="0.3">
      <c r="A36" s="359">
        <v>1</v>
      </c>
      <c r="B36" s="374">
        <v>2</v>
      </c>
      <c r="C36" s="456" t="s">
        <v>50</v>
      </c>
      <c r="D36" s="457"/>
      <c r="E36" s="457"/>
      <c r="F36" s="457"/>
      <c r="G36" s="457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8"/>
      <c r="Y36" s="19"/>
      <c r="Z36" s="19"/>
      <c r="AA36" s="19"/>
      <c r="AB36" s="19"/>
    </row>
    <row r="37" spans="1:28" ht="26.25" customHeight="1" thickBot="1" x14ac:dyDescent="0.3">
      <c r="A37" s="423">
        <v>1</v>
      </c>
      <c r="B37" s="425">
        <v>2</v>
      </c>
      <c r="C37" s="461">
        <v>1</v>
      </c>
      <c r="D37" s="429" t="s">
        <v>51</v>
      </c>
      <c r="E37" s="464">
        <v>8</v>
      </c>
      <c r="F37" s="348" t="s">
        <v>52</v>
      </c>
      <c r="G37" s="351" t="s">
        <v>53</v>
      </c>
      <c r="H37" s="358" t="s">
        <v>33</v>
      </c>
      <c r="I37" s="56">
        <v>11.3</v>
      </c>
      <c r="J37" s="21">
        <v>11.3</v>
      </c>
      <c r="K37" s="21">
        <v>0</v>
      </c>
      <c r="L37" s="24">
        <v>0</v>
      </c>
      <c r="M37" s="20">
        <v>7</v>
      </c>
      <c r="N37" s="21">
        <v>7</v>
      </c>
      <c r="O37" s="21"/>
      <c r="P37" s="24"/>
      <c r="Q37" s="20">
        <v>7</v>
      </c>
      <c r="R37" s="21">
        <v>7</v>
      </c>
      <c r="S37" s="21"/>
      <c r="T37" s="24"/>
      <c r="U37" s="20">
        <v>7</v>
      </c>
      <c r="V37" s="21">
        <v>7</v>
      </c>
      <c r="W37" s="21"/>
      <c r="X37" s="24"/>
      <c r="Y37" s="19"/>
      <c r="Z37" s="19"/>
      <c r="AA37" s="19"/>
      <c r="AB37" s="19"/>
    </row>
    <row r="38" spans="1:28" ht="31.5" customHeight="1" thickBot="1" x14ac:dyDescent="0.3">
      <c r="A38" s="459"/>
      <c r="B38" s="460"/>
      <c r="C38" s="462"/>
      <c r="D38" s="463"/>
      <c r="E38" s="465"/>
      <c r="F38" s="447" t="s">
        <v>29</v>
      </c>
      <c r="G38" s="448"/>
      <c r="H38" s="449"/>
      <c r="I38" s="325">
        <f>SUM(J38,L38)</f>
        <v>11.3</v>
      </c>
      <c r="J38" s="31">
        <f>SUM(J37:J37)</f>
        <v>11.3</v>
      </c>
      <c r="K38" s="31">
        <f>SUM(K37:K37)</f>
        <v>0</v>
      </c>
      <c r="L38" s="32">
        <f>SUM(L37:L37)</f>
        <v>0</v>
      </c>
      <c r="M38" s="144">
        <f>SUM(N38,P38)</f>
        <v>7</v>
      </c>
      <c r="N38" s="31">
        <f>SUM(N37:N37)</f>
        <v>7</v>
      </c>
      <c r="O38" s="31">
        <f>SUM(O37:O37)</f>
        <v>0</v>
      </c>
      <c r="P38" s="145">
        <f>SUM(P37:P37)</f>
        <v>0</v>
      </c>
      <c r="Q38" s="144">
        <f>SUM(R38,T38)</f>
        <v>7</v>
      </c>
      <c r="R38" s="31">
        <f>SUM(R37:R37)</f>
        <v>7</v>
      </c>
      <c r="S38" s="31">
        <f>SUM(S37:S37)</f>
        <v>0</v>
      </c>
      <c r="T38" s="145">
        <f>SUM(T37:T37)</f>
        <v>0</v>
      </c>
      <c r="U38" s="144">
        <f>SUM(V38,X38)</f>
        <v>7</v>
      </c>
      <c r="V38" s="31">
        <f>SUM(V37:V37)</f>
        <v>7</v>
      </c>
      <c r="W38" s="31">
        <f>SUM(W37:W37)</f>
        <v>0</v>
      </c>
      <c r="X38" s="145">
        <f>SUM(X37:X37)</f>
        <v>0</v>
      </c>
      <c r="Y38" s="19"/>
      <c r="Z38" s="19"/>
      <c r="AA38" s="19"/>
      <c r="AB38" s="19"/>
    </row>
    <row r="39" spans="1:28" ht="18.75" customHeight="1" x14ac:dyDescent="0.25">
      <c r="A39" s="423">
        <v>1</v>
      </c>
      <c r="B39" s="425">
        <v>2</v>
      </c>
      <c r="C39" s="474">
        <v>2</v>
      </c>
      <c r="D39" s="428" t="s">
        <v>54</v>
      </c>
      <c r="E39" s="475">
        <v>8</v>
      </c>
      <c r="F39" s="476" t="s">
        <v>31</v>
      </c>
      <c r="G39" s="417" t="s">
        <v>55</v>
      </c>
      <c r="H39" s="352" t="s">
        <v>33</v>
      </c>
      <c r="I39" s="170">
        <v>24.8</v>
      </c>
      <c r="J39" s="90">
        <v>24.8</v>
      </c>
      <c r="K39" s="39">
        <v>0</v>
      </c>
      <c r="L39" s="91">
        <v>0</v>
      </c>
      <c r="M39" s="34">
        <f>SUM(N39,P39)</f>
        <v>32</v>
      </c>
      <c r="N39" s="39">
        <f>20+12</f>
        <v>32</v>
      </c>
      <c r="O39" s="39"/>
      <c r="P39" s="91"/>
      <c r="Q39" s="34">
        <f>SUM(R39,T39)</f>
        <v>20</v>
      </c>
      <c r="R39" s="39">
        <v>20</v>
      </c>
      <c r="S39" s="39"/>
      <c r="T39" s="91"/>
      <c r="U39" s="34">
        <f>SUM(V39,X39)</f>
        <v>20</v>
      </c>
      <c r="V39" s="39">
        <v>20</v>
      </c>
      <c r="W39" s="39"/>
      <c r="X39" s="72"/>
      <c r="Y39" s="19"/>
      <c r="Z39" s="19"/>
      <c r="AA39" s="19"/>
      <c r="AB39" s="19"/>
    </row>
    <row r="40" spans="1:28" ht="18.75" customHeight="1" x14ac:dyDescent="0.25">
      <c r="A40" s="424"/>
      <c r="B40" s="426"/>
      <c r="C40" s="469"/>
      <c r="D40" s="429"/>
      <c r="E40" s="472"/>
      <c r="F40" s="477"/>
      <c r="G40" s="418"/>
      <c r="H40" s="354" t="s">
        <v>27</v>
      </c>
      <c r="I40" s="34">
        <v>14</v>
      </c>
      <c r="J40" s="39">
        <v>14</v>
      </c>
      <c r="K40" s="39"/>
      <c r="L40" s="91"/>
      <c r="M40" s="332">
        <f>N40+P40</f>
        <v>0</v>
      </c>
      <c r="N40" s="328">
        <f>14-14</f>
        <v>0</v>
      </c>
      <c r="O40" s="328"/>
      <c r="P40" s="341"/>
      <c r="Q40" s="34">
        <f t="shared" ref="Q40:Q41" si="27">SUM(R40,T40)</f>
        <v>0</v>
      </c>
      <c r="R40" s="39"/>
      <c r="S40" s="39"/>
      <c r="T40" s="91"/>
      <c r="U40" s="34"/>
      <c r="V40" s="39"/>
      <c r="W40" s="39"/>
      <c r="X40" s="72"/>
      <c r="Y40" s="19"/>
      <c r="Z40" s="19"/>
      <c r="AA40" s="19"/>
      <c r="AB40" s="19"/>
    </row>
    <row r="41" spans="1:28" ht="18.75" customHeight="1" thickBot="1" x14ac:dyDescent="0.3">
      <c r="A41" s="424"/>
      <c r="B41" s="426"/>
      <c r="C41" s="469"/>
      <c r="D41" s="429"/>
      <c r="E41" s="472"/>
      <c r="F41" s="326" t="s">
        <v>163</v>
      </c>
      <c r="G41" s="419"/>
      <c r="H41" s="353" t="s">
        <v>41</v>
      </c>
      <c r="I41" s="43"/>
      <c r="J41" s="110"/>
      <c r="K41" s="110"/>
      <c r="L41" s="327"/>
      <c r="M41" s="34">
        <f>SUM(N41,P41)</f>
        <v>39.700000000000003</v>
      </c>
      <c r="N41" s="110">
        <f>39.7</f>
        <v>39.700000000000003</v>
      </c>
      <c r="O41" s="110"/>
      <c r="P41" s="327"/>
      <c r="Q41" s="34">
        <f t="shared" si="27"/>
        <v>40</v>
      </c>
      <c r="R41" s="42">
        <v>40</v>
      </c>
      <c r="S41" s="110"/>
      <c r="T41" s="327"/>
      <c r="U41" s="41">
        <f t="shared" ref="U41" si="28">SUM(V41,X41)</f>
        <v>40</v>
      </c>
      <c r="V41" s="42">
        <v>40</v>
      </c>
      <c r="W41" s="110"/>
      <c r="X41" s="109"/>
      <c r="Y41" s="19"/>
      <c r="Z41" s="19"/>
      <c r="AA41" s="19"/>
      <c r="AB41" s="19"/>
    </row>
    <row r="42" spans="1:28" ht="18" customHeight="1" thickBot="1" x14ac:dyDescent="0.3">
      <c r="A42" s="459"/>
      <c r="B42" s="460"/>
      <c r="C42" s="462"/>
      <c r="D42" s="463"/>
      <c r="E42" s="465"/>
      <c r="F42" s="466" t="s">
        <v>29</v>
      </c>
      <c r="G42" s="467"/>
      <c r="H42" s="468"/>
      <c r="I42" s="98">
        <f>SUM(J42,L42)</f>
        <v>38.799999999999997</v>
      </c>
      <c r="J42" s="48">
        <f>J39+J40</f>
        <v>38.799999999999997</v>
      </c>
      <c r="K42" s="48">
        <f t="shared" ref="K42:L42" si="29">K39+K40</f>
        <v>0</v>
      </c>
      <c r="L42" s="48">
        <f t="shared" si="29"/>
        <v>0</v>
      </c>
      <c r="M42" s="44">
        <f>SUM(N42,P42)</f>
        <v>71.7</v>
      </c>
      <c r="N42" s="48">
        <f>N39+N40+N41</f>
        <v>71.7</v>
      </c>
      <c r="O42" s="48">
        <f t="shared" ref="O42" si="30">O39+O40</f>
        <v>0</v>
      </c>
      <c r="P42" s="48">
        <f>P39+P40+P41</f>
        <v>0</v>
      </c>
      <c r="Q42" s="25">
        <f>SUM(R42,T42)</f>
        <v>20</v>
      </c>
      <c r="R42" s="26">
        <f>R39+R40</f>
        <v>20</v>
      </c>
      <c r="S42" s="48">
        <f>S39+S40</f>
        <v>0</v>
      </c>
      <c r="T42" s="97">
        <f t="shared" ref="T42" si="31">T39+T40</f>
        <v>0</v>
      </c>
      <c r="U42" s="25">
        <f>SUM(V42,X42)</f>
        <v>20</v>
      </c>
      <c r="V42" s="26">
        <f>V39+V40</f>
        <v>20</v>
      </c>
      <c r="W42" s="26">
        <f t="shared" ref="W42:X42" si="32">W39+W40</f>
        <v>0</v>
      </c>
      <c r="X42" s="97">
        <f t="shared" si="32"/>
        <v>0</v>
      </c>
      <c r="Y42" s="19"/>
      <c r="Z42" s="19"/>
      <c r="AA42" s="19"/>
      <c r="AB42" s="19"/>
    </row>
    <row r="43" spans="1:28" ht="18.75" customHeight="1" thickBot="1" x14ac:dyDescent="0.3">
      <c r="A43" s="424">
        <v>1</v>
      </c>
      <c r="B43" s="426">
        <v>2</v>
      </c>
      <c r="C43" s="469">
        <v>3</v>
      </c>
      <c r="D43" s="429" t="s">
        <v>56</v>
      </c>
      <c r="E43" s="472">
        <v>8</v>
      </c>
      <c r="F43" s="62" t="s">
        <v>52</v>
      </c>
      <c r="G43" s="63" t="s">
        <v>57</v>
      </c>
      <c r="H43" s="64" t="s">
        <v>41</v>
      </c>
      <c r="I43" s="56">
        <f>SUM(J43,L43)</f>
        <v>5.3</v>
      </c>
      <c r="J43" s="21">
        <v>5.3</v>
      </c>
      <c r="K43" s="21">
        <v>4.8</v>
      </c>
      <c r="L43" s="24">
        <v>0</v>
      </c>
      <c r="M43" s="20">
        <f>SUM(N43,P43)</f>
        <v>6</v>
      </c>
      <c r="N43" s="21">
        <v>6</v>
      </c>
      <c r="O43" s="21">
        <v>5.5</v>
      </c>
      <c r="P43" s="24"/>
      <c r="Q43" s="20">
        <v>6</v>
      </c>
      <c r="R43" s="21">
        <v>6</v>
      </c>
      <c r="S43" s="21">
        <v>5.5</v>
      </c>
      <c r="T43" s="24"/>
      <c r="U43" s="20">
        <f>SUM(V43,X43)</f>
        <v>6</v>
      </c>
      <c r="V43" s="21">
        <v>6</v>
      </c>
      <c r="W43" s="21">
        <v>5.5</v>
      </c>
      <c r="X43" s="24"/>
      <c r="Y43" s="19"/>
      <c r="Z43" s="19"/>
      <c r="AA43" s="19"/>
      <c r="AB43" s="19"/>
    </row>
    <row r="44" spans="1:28" ht="18" customHeight="1" thickBot="1" x14ac:dyDescent="0.3">
      <c r="A44" s="424"/>
      <c r="B44" s="460"/>
      <c r="C44" s="470"/>
      <c r="D44" s="471"/>
      <c r="E44" s="473"/>
      <c r="F44" s="421" t="s">
        <v>29</v>
      </c>
      <c r="G44" s="421"/>
      <c r="H44" s="422"/>
      <c r="I44" s="25">
        <f>SUM(J44,L44)</f>
        <v>5.3</v>
      </c>
      <c r="J44" s="26">
        <f>SUM(J43:J43)</f>
        <v>5.3</v>
      </c>
      <c r="K44" s="26">
        <f>SUM(K43:K43)</f>
        <v>4.8</v>
      </c>
      <c r="L44" s="30">
        <f>SUM(L43:L43)</f>
        <v>0</v>
      </c>
      <c r="M44" s="25">
        <f>SUM(N44,P44)</f>
        <v>6</v>
      </c>
      <c r="N44" s="26">
        <f>SUM(N43:N43)</f>
        <v>6</v>
      </c>
      <c r="O44" s="26">
        <f>SUM(O43:O43)</f>
        <v>5.5</v>
      </c>
      <c r="P44" s="27">
        <f>SUM(P43:P43)</f>
        <v>0</v>
      </c>
      <c r="Q44" s="25">
        <f>SUM(R44,T44)</f>
        <v>6</v>
      </c>
      <c r="R44" s="26">
        <f>SUM(R43:R43)</f>
        <v>6</v>
      </c>
      <c r="S44" s="26">
        <f>SUM(S43:S43)</f>
        <v>5.5</v>
      </c>
      <c r="T44" s="27">
        <f>SUM(T43:T43)</f>
        <v>0</v>
      </c>
      <c r="U44" s="25">
        <f>SUM(V44,X44)</f>
        <v>6</v>
      </c>
      <c r="V44" s="26">
        <f>SUM(V43:V43)</f>
        <v>6</v>
      </c>
      <c r="W44" s="26">
        <f>SUM(W43:W43)</f>
        <v>5.5</v>
      </c>
      <c r="X44" s="27">
        <f>SUM(X43:X43)</f>
        <v>0</v>
      </c>
      <c r="Y44" s="19"/>
      <c r="Z44" s="19"/>
      <c r="AA44" s="19"/>
      <c r="AB44" s="19"/>
    </row>
    <row r="45" spans="1:28" ht="13.5" customHeight="1" thickBot="1" x14ac:dyDescent="0.3">
      <c r="A45" s="202">
        <v>1</v>
      </c>
      <c r="B45" s="374">
        <v>2</v>
      </c>
      <c r="C45" s="453" t="s">
        <v>49</v>
      </c>
      <c r="D45" s="454"/>
      <c r="E45" s="454"/>
      <c r="F45" s="454"/>
      <c r="G45" s="454"/>
      <c r="H45" s="455"/>
      <c r="I45" s="51">
        <f t="shared" ref="I45" si="33">SUM(J45,L45)</f>
        <v>55.399999999999991</v>
      </c>
      <c r="J45" s="52">
        <f>J38+J42+J44</f>
        <v>55.399999999999991</v>
      </c>
      <c r="K45" s="52">
        <f t="shared" ref="K45:L45" si="34">K38+K42+K44</f>
        <v>4.8</v>
      </c>
      <c r="L45" s="52">
        <f t="shared" si="34"/>
        <v>0</v>
      </c>
      <c r="M45" s="51">
        <f t="shared" ref="M45" si="35">SUM(N45,P45)</f>
        <v>84.7</v>
      </c>
      <c r="N45" s="52">
        <f>N38+N42+N44</f>
        <v>84.7</v>
      </c>
      <c r="O45" s="52">
        <f t="shared" ref="O45:P45" si="36">O38+O42+O44</f>
        <v>5.5</v>
      </c>
      <c r="P45" s="52">
        <f t="shared" si="36"/>
        <v>0</v>
      </c>
      <c r="Q45" s="51">
        <f t="shared" ref="Q45" si="37">SUM(R45,T45)</f>
        <v>33</v>
      </c>
      <c r="R45" s="52">
        <f>R38+R42+R44</f>
        <v>33</v>
      </c>
      <c r="S45" s="52">
        <f t="shared" ref="S45:T45" si="38">S38+S42+S44</f>
        <v>5.5</v>
      </c>
      <c r="T45" s="52">
        <f t="shared" si="38"/>
        <v>0</v>
      </c>
      <c r="U45" s="51">
        <f t="shared" ref="U45" si="39">SUM(V45,X45)</f>
        <v>33</v>
      </c>
      <c r="V45" s="52">
        <f>V38+V42+V44</f>
        <v>33</v>
      </c>
      <c r="W45" s="52">
        <f t="shared" ref="W45:X45" si="40">W38+W42+W44</f>
        <v>5.5</v>
      </c>
      <c r="X45" s="53">
        <f t="shared" si="40"/>
        <v>0</v>
      </c>
      <c r="Y45" s="19"/>
      <c r="Z45" s="19"/>
      <c r="AA45" s="19"/>
      <c r="AB45" s="19"/>
    </row>
    <row r="46" spans="1:28" ht="13.8" thickBot="1" x14ac:dyDescent="0.3">
      <c r="A46" s="372">
        <v>1</v>
      </c>
      <c r="B46" s="478" t="s">
        <v>58</v>
      </c>
      <c r="C46" s="479"/>
      <c r="D46" s="479"/>
      <c r="E46" s="479"/>
      <c r="F46" s="479"/>
      <c r="G46" s="479"/>
      <c r="H46" s="480"/>
      <c r="I46" s="65">
        <f t="shared" ref="I46" si="41">J46+L46</f>
        <v>18241.5</v>
      </c>
      <c r="J46" s="66">
        <f>J45+J35</f>
        <v>18241.5</v>
      </c>
      <c r="K46" s="66">
        <f t="shared" ref="K46:L46" si="42">K45+K35</f>
        <v>4.8</v>
      </c>
      <c r="L46" s="66">
        <f t="shared" si="42"/>
        <v>0</v>
      </c>
      <c r="M46" s="67">
        <f t="shared" ref="M46" si="43">N46+P46</f>
        <v>20685.600000000002</v>
      </c>
      <c r="N46" s="66">
        <f>N45+N35</f>
        <v>20685.600000000002</v>
      </c>
      <c r="O46" s="66">
        <f t="shared" ref="O46:P46" si="44">O45+O35</f>
        <v>5.5</v>
      </c>
      <c r="P46" s="66">
        <f t="shared" si="44"/>
        <v>0</v>
      </c>
      <c r="Q46" s="67">
        <f t="shared" ref="Q46" si="45">R46+T46</f>
        <v>19707.5</v>
      </c>
      <c r="R46" s="66">
        <f>R45+R35</f>
        <v>19707.5</v>
      </c>
      <c r="S46" s="66">
        <f t="shared" ref="S46:T46" si="46">S45+S35</f>
        <v>5.5</v>
      </c>
      <c r="T46" s="66">
        <f t="shared" si="46"/>
        <v>0</v>
      </c>
      <c r="U46" s="67">
        <f t="shared" ref="U46" si="47">V46+X46</f>
        <v>19707.5</v>
      </c>
      <c r="V46" s="66">
        <f>V45+V35</f>
        <v>19707.5</v>
      </c>
      <c r="W46" s="66">
        <f t="shared" ref="W46:X46" si="48">W45+W35</f>
        <v>5.5</v>
      </c>
      <c r="X46" s="68">
        <f t="shared" si="48"/>
        <v>0</v>
      </c>
      <c r="Y46" s="19"/>
      <c r="Z46" s="19"/>
      <c r="AA46" s="19"/>
      <c r="AB46" s="19"/>
    </row>
    <row r="47" spans="1:28" ht="13.5" customHeight="1" thickBot="1" x14ac:dyDescent="0.3">
      <c r="A47" s="69">
        <v>2</v>
      </c>
      <c r="B47" s="481" t="s">
        <v>59</v>
      </c>
      <c r="C47" s="482"/>
      <c r="D47" s="482"/>
      <c r="E47" s="482"/>
      <c r="F47" s="482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482"/>
      <c r="S47" s="482"/>
      <c r="T47" s="482"/>
      <c r="U47" s="482"/>
      <c r="V47" s="482"/>
      <c r="W47" s="482"/>
      <c r="X47" s="483"/>
      <c r="Y47" s="19"/>
      <c r="Z47" s="19"/>
      <c r="AA47" s="19"/>
      <c r="AB47" s="19"/>
    </row>
    <row r="48" spans="1:28" ht="13.5" customHeight="1" thickBot="1" x14ac:dyDescent="0.3">
      <c r="A48" s="360">
        <v>2</v>
      </c>
      <c r="B48" s="375">
        <v>1</v>
      </c>
      <c r="C48" s="484" t="s">
        <v>60</v>
      </c>
      <c r="D48" s="485"/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485"/>
      <c r="P48" s="485"/>
      <c r="Q48" s="485"/>
      <c r="R48" s="485"/>
      <c r="S48" s="485"/>
      <c r="T48" s="485"/>
      <c r="U48" s="485"/>
      <c r="V48" s="485"/>
      <c r="W48" s="485"/>
      <c r="X48" s="486"/>
      <c r="Y48" s="19"/>
      <c r="Z48" s="19"/>
      <c r="AA48" s="19"/>
      <c r="AB48" s="19"/>
    </row>
    <row r="49" spans="1:32" ht="37.5" hidden="1" customHeight="1" thickBot="1" x14ac:dyDescent="0.3">
      <c r="A49" s="423">
        <v>2</v>
      </c>
      <c r="B49" s="425">
        <v>1</v>
      </c>
      <c r="C49" s="417">
        <v>1</v>
      </c>
      <c r="D49" s="445" t="s">
        <v>61</v>
      </c>
      <c r="E49" s="488" t="s">
        <v>62</v>
      </c>
      <c r="F49" s="446" t="s">
        <v>52</v>
      </c>
      <c r="G49" s="417" t="s">
        <v>63</v>
      </c>
      <c r="H49" s="357" t="s">
        <v>33</v>
      </c>
      <c r="I49" s="16">
        <f>SUM(J49,L49)</f>
        <v>0</v>
      </c>
      <c r="J49" s="17"/>
      <c r="K49" s="17"/>
      <c r="L49" s="18"/>
      <c r="M49" s="16">
        <f>SUM(N49,P49)</f>
        <v>0</v>
      </c>
      <c r="N49" s="17"/>
      <c r="O49" s="17"/>
      <c r="P49" s="18">
        <v>0</v>
      </c>
      <c r="Q49" s="16">
        <f>SUM(R49,T49)</f>
        <v>0</v>
      </c>
      <c r="R49" s="17"/>
      <c r="S49" s="17"/>
      <c r="T49" s="18">
        <v>0</v>
      </c>
      <c r="U49" s="16">
        <f>SUM(V49,X49)</f>
        <v>0</v>
      </c>
      <c r="V49" s="17"/>
      <c r="W49" s="17"/>
      <c r="X49" s="18">
        <v>0</v>
      </c>
      <c r="Y49" s="19"/>
      <c r="Z49" s="19"/>
      <c r="AA49" s="19"/>
      <c r="AB49" s="19"/>
    </row>
    <row r="50" spans="1:32" ht="31.5" hidden="1" customHeight="1" x14ac:dyDescent="0.25">
      <c r="A50" s="424"/>
      <c r="B50" s="426"/>
      <c r="C50" s="418"/>
      <c r="D50" s="429"/>
      <c r="E50" s="489"/>
      <c r="F50" s="431"/>
      <c r="G50" s="418"/>
      <c r="H50" s="356" t="s">
        <v>64</v>
      </c>
      <c r="I50" s="34">
        <f t="shared" ref="I50" si="49">SUM(J50,L50)</f>
        <v>0</v>
      </c>
      <c r="J50" s="39"/>
      <c r="K50" s="39"/>
      <c r="L50" s="72"/>
      <c r="M50" s="34">
        <f t="shared" ref="M50" si="50">SUM(N50,P50)</f>
        <v>0</v>
      </c>
      <c r="N50" s="39"/>
      <c r="O50" s="39"/>
      <c r="P50" s="72">
        <v>0</v>
      </c>
      <c r="Q50" s="34">
        <f t="shared" ref="Q50" si="51">SUM(R50,T50)</f>
        <v>0</v>
      </c>
      <c r="R50" s="39"/>
      <c r="S50" s="39"/>
      <c r="T50" s="72">
        <v>0</v>
      </c>
      <c r="U50" s="34">
        <f t="shared" ref="U50" si="52">SUM(V50,X50)</f>
        <v>0</v>
      </c>
      <c r="V50" s="39"/>
      <c r="W50" s="39"/>
      <c r="X50" s="72">
        <v>0</v>
      </c>
      <c r="Y50" s="19"/>
      <c r="Z50" s="19"/>
      <c r="AA50" s="19"/>
      <c r="AB50" s="19"/>
    </row>
    <row r="51" spans="1:32" ht="41.25" hidden="1" customHeight="1" x14ac:dyDescent="0.25">
      <c r="A51" s="424"/>
      <c r="B51" s="426"/>
      <c r="C51" s="418"/>
      <c r="D51" s="429"/>
      <c r="E51" s="489"/>
      <c r="F51" s="431"/>
      <c r="G51" s="418"/>
      <c r="H51" s="73" t="s">
        <v>65</v>
      </c>
      <c r="I51" s="74"/>
      <c r="J51" s="75"/>
      <c r="K51" s="75"/>
      <c r="L51" s="75"/>
      <c r="M51" s="74"/>
      <c r="N51" s="75"/>
      <c r="O51" s="75"/>
      <c r="P51" s="75"/>
      <c r="Q51" s="76"/>
      <c r="R51" s="77"/>
      <c r="S51" s="77"/>
      <c r="T51" s="78"/>
      <c r="U51" s="76"/>
      <c r="V51" s="77"/>
      <c r="W51" s="77"/>
      <c r="X51" s="78"/>
      <c r="Y51" s="19"/>
      <c r="Z51" s="19"/>
      <c r="AA51" s="19"/>
      <c r="AB51" s="19"/>
    </row>
    <row r="52" spans="1:32" ht="24.45" customHeight="1" x14ac:dyDescent="0.25">
      <c r="A52" s="424"/>
      <c r="B52" s="426"/>
      <c r="C52" s="418"/>
      <c r="D52" s="429"/>
      <c r="E52" s="489"/>
      <c r="F52" s="417" t="s">
        <v>52</v>
      </c>
      <c r="G52" s="417" t="s">
        <v>63</v>
      </c>
      <c r="H52" s="73" t="s">
        <v>33</v>
      </c>
      <c r="I52" s="16">
        <f>J52+L52</f>
        <v>574.1</v>
      </c>
      <c r="J52" s="75">
        <f>573</f>
        <v>573</v>
      </c>
      <c r="K52" s="75">
        <v>502.2</v>
      </c>
      <c r="L52" s="79">
        <v>1.1000000000000001</v>
      </c>
      <c r="M52" s="16">
        <f>N52+P52</f>
        <v>705.9</v>
      </c>
      <c r="N52" s="75">
        <f>697.9+2+6</f>
        <v>705.9</v>
      </c>
      <c r="O52" s="75">
        <v>629.4</v>
      </c>
      <c r="P52" s="80"/>
      <c r="Q52" s="16">
        <v>753.3</v>
      </c>
      <c r="R52" s="75">
        <v>753.3</v>
      </c>
      <c r="S52" s="75">
        <v>684.8</v>
      </c>
      <c r="T52" s="364"/>
      <c r="U52" s="16">
        <v>753.3</v>
      </c>
      <c r="V52" s="75">
        <v>753.3</v>
      </c>
      <c r="W52" s="75">
        <v>684.8</v>
      </c>
      <c r="X52" s="364"/>
      <c r="Y52" s="19"/>
      <c r="Z52" s="19"/>
      <c r="AA52" s="19"/>
      <c r="AB52" s="19"/>
      <c r="AC52" s="81"/>
      <c r="AD52" s="82"/>
      <c r="AE52" s="82"/>
      <c r="AF52" s="82"/>
    </row>
    <row r="53" spans="1:32" ht="24.45" customHeight="1" x14ac:dyDescent="0.25">
      <c r="A53" s="424"/>
      <c r="B53" s="426"/>
      <c r="C53" s="418"/>
      <c r="D53" s="429"/>
      <c r="E53" s="489"/>
      <c r="F53" s="418"/>
      <c r="G53" s="418"/>
      <c r="H53" s="73" t="s">
        <v>66</v>
      </c>
      <c r="I53" s="20">
        <f>J53+L53</f>
        <v>0</v>
      </c>
      <c r="J53" s="75">
        <v>0</v>
      </c>
      <c r="K53" s="75">
        <v>0</v>
      </c>
      <c r="L53" s="79"/>
      <c r="M53" s="36">
        <f>N53+P53</f>
        <v>94.1</v>
      </c>
      <c r="N53" s="75">
        <v>94.1</v>
      </c>
      <c r="O53" s="75">
        <v>92.8</v>
      </c>
      <c r="P53" s="80"/>
      <c r="Q53" s="20">
        <v>94.1</v>
      </c>
      <c r="R53" s="83">
        <v>94.1</v>
      </c>
      <c r="S53" s="75">
        <v>92.8</v>
      </c>
      <c r="T53" s="84"/>
      <c r="U53" s="20">
        <v>94.1</v>
      </c>
      <c r="V53" s="83">
        <v>94.1</v>
      </c>
      <c r="W53" s="75">
        <v>92.8</v>
      </c>
      <c r="X53" s="84"/>
      <c r="Y53" s="19"/>
      <c r="Z53" s="19"/>
      <c r="AA53" s="19"/>
      <c r="AB53" s="19"/>
      <c r="AC53" s="81"/>
      <c r="AD53" s="82"/>
      <c r="AE53" s="82"/>
      <c r="AF53" s="82"/>
    </row>
    <row r="54" spans="1:32" ht="21" customHeight="1" x14ac:dyDescent="0.25">
      <c r="A54" s="424"/>
      <c r="B54" s="426"/>
      <c r="C54" s="418"/>
      <c r="D54" s="429"/>
      <c r="E54" s="489"/>
      <c r="F54" s="418"/>
      <c r="G54" s="418"/>
      <c r="H54" s="73" t="s">
        <v>41</v>
      </c>
      <c r="I54" s="20">
        <f>J54+L54</f>
        <v>15.299999999999997</v>
      </c>
      <c r="J54" s="75">
        <f>24.7-0.1-9.3</f>
        <v>15.299999999999997</v>
      </c>
      <c r="K54" s="75">
        <f>24.3-9.3</f>
        <v>15</v>
      </c>
      <c r="L54" s="79"/>
      <c r="M54" s="34">
        <f>N54+P54</f>
        <v>21.2</v>
      </c>
      <c r="N54" s="75">
        <f>4.5+16.7</f>
        <v>21.2</v>
      </c>
      <c r="O54" s="333">
        <f>4.5+16.4</f>
        <v>20.9</v>
      </c>
      <c r="P54" s="80"/>
      <c r="Q54" s="20">
        <v>4.5</v>
      </c>
      <c r="R54" s="83">
        <v>4.5</v>
      </c>
      <c r="S54" s="75">
        <v>4.5</v>
      </c>
      <c r="T54" s="84"/>
      <c r="U54" s="20">
        <v>4.5</v>
      </c>
      <c r="V54" s="83">
        <v>4.5</v>
      </c>
      <c r="W54" s="75">
        <v>4.5</v>
      </c>
      <c r="X54" s="84"/>
      <c r="Y54" s="19"/>
      <c r="Z54" s="19"/>
      <c r="AA54" s="19"/>
      <c r="AB54" s="19"/>
      <c r="AC54" s="81"/>
      <c r="AD54" s="82"/>
      <c r="AE54" s="82"/>
      <c r="AF54" s="82"/>
    </row>
    <row r="55" spans="1:32" ht="24.75" customHeight="1" thickBot="1" x14ac:dyDescent="0.3">
      <c r="A55" s="424"/>
      <c r="B55" s="426"/>
      <c r="C55" s="418"/>
      <c r="D55" s="429"/>
      <c r="E55" s="489"/>
      <c r="F55" s="419"/>
      <c r="G55" s="419"/>
      <c r="H55" s="73" t="s">
        <v>64</v>
      </c>
      <c r="I55" s="20">
        <f>SUM(J55,L55)</f>
        <v>21</v>
      </c>
      <c r="J55" s="75">
        <v>21</v>
      </c>
      <c r="K55" s="75">
        <v>12.1</v>
      </c>
      <c r="L55" s="85"/>
      <c r="M55" s="20">
        <f>N55+P55</f>
        <v>21.1</v>
      </c>
      <c r="N55" s="75">
        <v>21.1</v>
      </c>
      <c r="O55" s="75">
        <v>13.9</v>
      </c>
      <c r="P55" s="75"/>
      <c r="Q55" s="20">
        <v>21.1</v>
      </c>
      <c r="R55" s="83">
        <v>21.1</v>
      </c>
      <c r="S55" s="75">
        <v>13.9</v>
      </c>
      <c r="T55" s="86"/>
      <c r="U55" s="20">
        <v>21.1</v>
      </c>
      <c r="V55" s="83">
        <v>21.1</v>
      </c>
      <c r="W55" s="75">
        <v>13.9</v>
      </c>
      <c r="X55" s="86"/>
      <c r="Y55" s="19"/>
      <c r="Z55" s="19"/>
      <c r="AA55" s="19"/>
      <c r="AB55" s="19"/>
      <c r="AC55" s="81"/>
      <c r="AD55" s="82"/>
      <c r="AE55" s="87"/>
      <c r="AF55" s="87"/>
    </row>
    <row r="56" spans="1:32" ht="17.25" customHeight="1" thickBot="1" x14ac:dyDescent="0.3">
      <c r="A56" s="459"/>
      <c r="B56" s="460"/>
      <c r="C56" s="487"/>
      <c r="D56" s="463"/>
      <c r="E56" s="490"/>
      <c r="F56" s="447" t="s">
        <v>29</v>
      </c>
      <c r="G56" s="448"/>
      <c r="H56" s="449"/>
      <c r="I56" s="25">
        <f>SUM(J56,L56)</f>
        <v>610.4</v>
      </c>
      <c r="J56" s="26">
        <f>SUM(J49:J55)</f>
        <v>609.29999999999995</v>
      </c>
      <c r="K56" s="26">
        <f>SUM(K49:K55)</f>
        <v>529.30000000000007</v>
      </c>
      <c r="L56" s="26">
        <f>SUM(L49:L55)</f>
        <v>1.1000000000000001</v>
      </c>
      <c r="M56" s="25">
        <f>SUM(N56,P56)</f>
        <v>842.30000000000007</v>
      </c>
      <c r="N56" s="26">
        <f>SUM(N52:N55)</f>
        <v>842.30000000000007</v>
      </c>
      <c r="O56" s="26">
        <f>SUM(O52:O55)</f>
        <v>756.99999999999989</v>
      </c>
      <c r="P56" s="26">
        <f>SUM(P52:P55)</f>
        <v>0</v>
      </c>
      <c r="Q56" s="25">
        <f>SUM(R56,T56)</f>
        <v>873</v>
      </c>
      <c r="R56" s="26">
        <f>SUM(R52:R55)</f>
        <v>873</v>
      </c>
      <c r="S56" s="26">
        <f>SUM(S52:S55)</f>
        <v>795.99999999999989</v>
      </c>
      <c r="T56" s="27">
        <f>SUM(T49:T55)</f>
        <v>0</v>
      </c>
      <c r="U56" s="25">
        <f>SUM(V56,X56)</f>
        <v>873</v>
      </c>
      <c r="V56" s="26">
        <f>SUM(V52:V55)</f>
        <v>873</v>
      </c>
      <c r="W56" s="26">
        <f>SUM(W52:W55)</f>
        <v>795.99999999999989</v>
      </c>
      <c r="X56" s="27">
        <f>SUM(X49:X55)</f>
        <v>0</v>
      </c>
      <c r="Y56" s="19"/>
      <c r="Z56" s="19"/>
      <c r="AA56" s="19"/>
      <c r="AB56" s="19"/>
    </row>
    <row r="57" spans="1:32" ht="23.25" customHeight="1" x14ac:dyDescent="0.25">
      <c r="A57" s="424">
        <v>2</v>
      </c>
      <c r="B57" s="426">
        <v>1</v>
      </c>
      <c r="C57" s="418">
        <v>2</v>
      </c>
      <c r="D57" s="451" t="s">
        <v>67</v>
      </c>
      <c r="E57" s="492" t="s">
        <v>68</v>
      </c>
      <c r="F57" s="446" t="s">
        <v>52</v>
      </c>
      <c r="G57" s="417" t="s">
        <v>69</v>
      </c>
      <c r="H57" s="357" t="s">
        <v>33</v>
      </c>
      <c r="I57" s="20">
        <f>SUM(J57,L57)</f>
        <v>556.6</v>
      </c>
      <c r="J57" s="17">
        <f>552.4</f>
        <v>552.4</v>
      </c>
      <c r="K57" s="17">
        <f>467.5</f>
        <v>467.5</v>
      </c>
      <c r="L57" s="18">
        <v>4.2</v>
      </c>
      <c r="M57" s="20">
        <f>N57+P57</f>
        <v>742.5</v>
      </c>
      <c r="N57" s="17">
        <f>726+16.5</f>
        <v>742.5</v>
      </c>
      <c r="O57" s="17">
        <v>632.1</v>
      </c>
      <c r="P57" s="18"/>
      <c r="Q57" s="16">
        <v>789</v>
      </c>
      <c r="R57" s="17">
        <v>789</v>
      </c>
      <c r="S57" s="17">
        <v>695.1</v>
      </c>
      <c r="T57" s="18"/>
      <c r="U57" s="16">
        <v>789</v>
      </c>
      <c r="V57" s="17">
        <v>789</v>
      </c>
      <c r="W57" s="17">
        <v>695.1</v>
      </c>
      <c r="X57" s="18"/>
      <c r="Y57" s="19"/>
      <c r="Z57" s="19"/>
      <c r="AA57" s="19"/>
      <c r="AB57" s="19"/>
      <c r="AC57" s="81"/>
      <c r="AD57" s="88"/>
      <c r="AE57" s="88"/>
      <c r="AF57" s="81"/>
    </row>
    <row r="58" spans="1:32" ht="23.25" customHeight="1" x14ac:dyDescent="0.25">
      <c r="A58" s="424"/>
      <c r="B58" s="426"/>
      <c r="C58" s="418"/>
      <c r="D58" s="451"/>
      <c r="E58" s="492"/>
      <c r="F58" s="431"/>
      <c r="G58" s="418"/>
      <c r="H58" s="356" t="s">
        <v>66</v>
      </c>
      <c r="I58" s="20">
        <f>SUM(J58,L58)</f>
        <v>0</v>
      </c>
      <c r="J58" s="21">
        <v>0</v>
      </c>
      <c r="K58" s="21">
        <v>0</v>
      </c>
      <c r="L58" s="24"/>
      <c r="M58" s="20">
        <f>N58+P58</f>
        <v>83.3</v>
      </c>
      <c r="N58" s="21">
        <v>83.3</v>
      </c>
      <c r="O58" s="21">
        <v>81.8</v>
      </c>
      <c r="P58" s="24"/>
      <c r="Q58" s="20">
        <v>83.3</v>
      </c>
      <c r="R58" s="21">
        <v>83.3</v>
      </c>
      <c r="S58" s="21">
        <v>81.8</v>
      </c>
      <c r="T58" s="24"/>
      <c r="U58" s="20">
        <v>83.3</v>
      </c>
      <c r="V58" s="21">
        <v>83.3</v>
      </c>
      <c r="W58" s="21">
        <v>81.8</v>
      </c>
      <c r="X58" s="24"/>
      <c r="Y58" s="19"/>
      <c r="Z58" s="19"/>
      <c r="AA58" s="19"/>
      <c r="AB58" s="19"/>
      <c r="AC58" s="81"/>
      <c r="AD58" s="88"/>
      <c r="AE58" s="88"/>
      <c r="AF58" s="81"/>
    </row>
    <row r="59" spans="1:32" ht="23.25" hidden="1" customHeight="1" x14ac:dyDescent="0.25">
      <c r="A59" s="424"/>
      <c r="B59" s="426"/>
      <c r="C59" s="418"/>
      <c r="D59" s="451"/>
      <c r="E59" s="492"/>
      <c r="F59" s="431"/>
      <c r="G59" s="418"/>
      <c r="H59" s="356" t="s">
        <v>41</v>
      </c>
      <c r="I59" s="20"/>
      <c r="J59" s="21"/>
      <c r="K59" s="21"/>
      <c r="L59" s="24"/>
      <c r="M59" s="20"/>
      <c r="N59" s="21"/>
      <c r="O59" s="21"/>
      <c r="P59" s="24"/>
      <c r="Q59" s="20"/>
      <c r="R59" s="21"/>
      <c r="S59" s="21"/>
      <c r="T59" s="24"/>
      <c r="U59" s="20"/>
      <c r="V59" s="21"/>
      <c r="W59" s="21"/>
      <c r="X59" s="24"/>
      <c r="Y59" s="19"/>
      <c r="Z59" s="19"/>
      <c r="AA59" s="19"/>
      <c r="AB59" s="19"/>
      <c r="AC59" s="81"/>
      <c r="AD59" s="88"/>
      <c r="AE59" s="88"/>
      <c r="AF59" s="81"/>
    </row>
    <row r="60" spans="1:32" ht="23.25" customHeight="1" x14ac:dyDescent="0.25">
      <c r="A60" s="424"/>
      <c r="B60" s="426"/>
      <c r="C60" s="418"/>
      <c r="D60" s="451"/>
      <c r="E60" s="492"/>
      <c r="F60" s="431"/>
      <c r="G60" s="418"/>
      <c r="H60" s="356" t="s">
        <v>41</v>
      </c>
      <c r="I60" s="20">
        <f>SUM(J60,L60)</f>
        <v>20.9</v>
      </c>
      <c r="J60" s="21">
        <f>15.2-10.6+16.3</f>
        <v>20.9</v>
      </c>
      <c r="K60" s="21">
        <f>15.2-10.6+16.1</f>
        <v>20.700000000000003</v>
      </c>
      <c r="L60" s="24"/>
      <c r="M60" s="20">
        <f>N60+P60</f>
        <v>48</v>
      </c>
      <c r="N60" s="21">
        <f>3+45</f>
        <v>48</v>
      </c>
      <c r="O60" s="21">
        <f>3+44.3</f>
        <v>47.3</v>
      </c>
      <c r="P60" s="24"/>
      <c r="Q60" s="20">
        <v>3</v>
      </c>
      <c r="R60" s="21">
        <v>3</v>
      </c>
      <c r="S60" s="21">
        <v>3</v>
      </c>
      <c r="T60" s="24"/>
      <c r="U60" s="20">
        <v>3</v>
      </c>
      <c r="V60" s="21">
        <v>3</v>
      </c>
      <c r="W60" s="21">
        <v>3</v>
      </c>
      <c r="X60" s="24"/>
      <c r="Y60" s="19"/>
      <c r="Z60" s="19"/>
      <c r="AA60" s="19"/>
      <c r="AB60" s="19"/>
      <c r="AC60" s="81"/>
      <c r="AD60" s="88"/>
      <c r="AE60" s="88"/>
      <c r="AF60" s="81"/>
    </row>
    <row r="61" spans="1:32" ht="23.25" customHeight="1" thickBot="1" x14ac:dyDescent="0.3">
      <c r="A61" s="424"/>
      <c r="B61" s="426"/>
      <c r="C61" s="418"/>
      <c r="D61" s="451"/>
      <c r="E61" s="492"/>
      <c r="F61" s="431"/>
      <c r="G61" s="418"/>
      <c r="H61" s="356" t="s">
        <v>64</v>
      </c>
      <c r="I61" s="20">
        <f>SUM(J61,L61)</f>
        <v>35.299999999999997</v>
      </c>
      <c r="J61" s="39">
        <v>35.299999999999997</v>
      </c>
      <c r="K61" s="39">
        <f>13+6.7</f>
        <v>19.7</v>
      </c>
      <c r="L61" s="72"/>
      <c r="M61" s="20">
        <f>N61+P61</f>
        <v>30</v>
      </c>
      <c r="N61" s="21">
        <v>30</v>
      </c>
      <c r="O61" s="39">
        <v>17.100000000000001</v>
      </c>
      <c r="P61" s="72"/>
      <c r="Q61" s="20">
        <f>R61+T61</f>
        <v>25.2</v>
      </c>
      <c r="R61" s="21">
        <v>25.2</v>
      </c>
      <c r="S61" s="39">
        <v>10</v>
      </c>
      <c r="T61" s="72"/>
      <c r="U61" s="20">
        <v>30</v>
      </c>
      <c r="V61" s="21">
        <v>30</v>
      </c>
      <c r="W61" s="39">
        <v>17.100000000000001</v>
      </c>
      <c r="X61" s="72"/>
      <c r="Y61" s="19"/>
      <c r="Z61" s="19"/>
      <c r="AA61" s="19"/>
      <c r="AB61" s="19"/>
      <c r="AC61" s="81"/>
      <c r="AD61" s="88"/>
    </row>
    <row r="62" spans="1:32" ht="30" customHeight="1" thickBot="1" x14ac:dyDescent="0.3">
      <c r="A62" s="459"/>
      <c r="B62" s="460"/>
      <c r="C62" s="487"/>
      <c r="D62" s="491"/>
      <c r="E62" s="493"/>
      <c r="F62" s="447" t="s">
        <v>29</v>
      </c>
      <c r="G62" s="448"/>
      <c r="H62" s="449"/>
      <c r="I62" s="25">
        <f>SUM(J62,L62)</f>
        <v>612.79999999999995</v>
      </c>
      <c r="J62" s="26">
        <f>SUM(J57:J61)</f>
        <v>608.59999999999991</v>
      </c>
      <c r="K62" s="26">
        <f>SUM(K57:K61)</f>
        <v>507.9</v>
      </c>
      <c r="L62" s="26">
        <f>SUM(L57:L61)</f>
        <v>4.2</v>
      </c>
      <c r="M62" s="25">
        <f>SUM(N62,P62)</f>
        <v>903.8</v>
      </c>
      <c r="N62" s="26">
        <f>SUM(N57:N61)</f>
        <v>903.8</v>
      </c>
      <c r="O62" s="26">
        <f>SUM(O57:O61)</f>
        <v>778.3</v>
      </c>
      <c r="P62" s="27">
        <f>SUM(P57:P61)</f>
        <v>0</v>
      </c>
      <c r="Q62" s="61">
        <f>SUM(R62,T62)</f>
        <v>900.5</v>
      </c>
      <c r="R62" s="26">
        <f>SUM(R57:R61)</f>
        <v>900.5</v>
      </c>
      <c r="S62" s="26">
        <f>SUM(S57:S61)</f>
        <v>789.9</v>
      </c>
      <c r="T62" s="27">
        <f>SUM(T57:T61)</f>
        <v>0</v>
      </c>
      <c r="U62" s="61">
        <f>SUM(V62,X62)</f>
        <v>905.3</v>
      </c>
      <c r="V62" s="26">
        <f>SUM(V57:V61)</f>
        <v>905.3</v>
      </c>
      <c r="W62" s="26">
        <f>SUM(W57:W61)</f>
        <v>797</v>
      </c>
      <c r="X62" s="27">
        <f>SUM(X57:X61)</f>
        <v>0</v>
      </c>
      <c r="Y62" s="19"/>
      <c r="Z62" s="19"/>
      <c r="AA62" s="19"/>
      <c r="AB62" s="19"/>
    </row>
    <row r="63" spans="1:32" ht="24.45" customHeight="1" x14ac:dyDescent="0.25">
      <c r="A63" s="423">
        <v>2</v>
      </c>
      <c r="B63" s="425">
        <v>1</v>
      </c>
      <c r="C63" s="427">
        <v>3</v>
      </c>
      <c r="D63" s="450" t="s">
        <v>70</v>
      </c>
      <c r="E63" s="494" t="s">
        <v>71</v>
      </c>
      <c r="F63" s="431" t="s">
        <v>52</v>
      </c>
      <c r="G63" s="417" t="s">
        <v>72</v>
      </c>
      <c r="H63" s="355" t="s">
        <v>33</v>
      </c>
      <c r="I63" s="34">
        <f t="shared" ref="I63:I64" si="53">SUM(L63,J63)</f>
        <v>571</v>
      </c>
      <c r="J63" s="17">
        <v>571</v>
      </c>
      <c r="K63" s="17">
        <v>525.9</v>
      </c>
      <c r="L63" s="89">
        <v>0</v>
      </c>
      <c r="M63" s="16">
        <f>N63</f>
        <v>710.7</v>
      </c>
      <c r="N63" s="17">
        <f>704.7+6</f>
        <v>710.7</v>
      </c>
      <c r="O63" s="17">
        <v>646.6</v>
      </c>
      <c r="P63" s="89">
        <v>0</v>
      </c>
      <c r="Q63" s="16">
        <v>766.1</v>
      </c>
      <c r="R63" s="17">
        <v>766.1</v>
      </c>
      <c r="S63" s="17">
        <v>708</v>
      </c>
      <c r="T63" s="18">
        <v>0</v>
      </c>
      <c r="U63" s="16">
        <v>766.1</v>
      </c>
      <c r="V63" s="17">
        <v>766.1</v>
      </c>
      <c r="W63" s="17">
        <v>708</v>
      </c>
      <c r="X63" s="18">
        <v>0</v>
      </c>
      <c r="Y63" s="19"/>
      <c r="Z63" s="19"/>
      <c r="AA63" s="19"/>
      <c r="AB63" s="19"/>
      <c r="AC63" s="88"/>
      <c r="AD63" s="88"/>
      <c r="AE63" s="88"/>
      <c r="AF63" s="88"/>
    </row>
    <row r="64" spans="1:32" ht="24.45" customHeight="1" x14ac:dyDescent="0.25">
      <c r="A64" s="424"/>
      <c r="B64" s="426"/>
      <c r="C64" s="418"/>
      <c r="D64" s="451"/>
      <c r="E64" s="492"/>
      <c r="F64" s="495"/>
      <c r="G64" s="418"/>
      <c r="H64" s="356" t="s">
        <v>64</v>
      </c>
      <c r="I64" s="34">
        <f t="shared" si="53"/>
        <v>63.5</v>
      </c>
      <c r="J64" s="90">
        <v>63.5</v>
      </c>
      <c r="K64" s="90">
        <v>59.8</v>
      </c>
      <c r="L64" s="91"/>
      <c r="M64" s="34">
        <v>75.3</v>
      </c>
      <c r="N64" s="39">
        <v>75.3</v>
      </c>
      <c r="O64" s="39">
        <v>65.8</v>
      </c>
      <c r="P64" s="91"/>
      <c r="Q64" s="20">
        <v>75.3</v>
      </c>
      <c r="R64" s="39">
        <v>75.3</v>
      </c>
      <c r="S64" s="39">
        <v>65.8</v>
      </c>
      <c r="T64" s="72"/>
      <c r="U64" s="20">
        <v>75.3</v>
      </c>
      <c r="V64" s="39">
        <v>75.3</v>
      </c>
      <c r="W64" s="39">
        <v>65.8</v>
      </c>
      <c r="X64" s="72"/>
      <c r="Y64" s="19"/>
      <c r="Z64" s="19"/>
      <c r="AA64" s="19"/>
      <c r="AB64" s="19"/>
      <c r="AC64" s="81"/>
      <c r="AD64" s="88"/>
    </row>
    <row r="65" spans="1:32" ht="24.45" customHeight="1" x14ac:dyDescent="0.25">
      <c r="A65" s="424"/>
      <c r="B65" s="426"/>
      <c r="C65" s="418"/>
      <c r="D65" s="451"/>
      <c r="E65" s="492"/>
      <c r="F65" s="427" t="s">
        <v>73</v>
      </c>
      <c r="G65" s="418"/>
      <c r="H65" s="73" t="s">
        <v>41</v>
      </c>
      <c r="I65" s="34">
        <f>SUM(L65,J65)</f>
        <v>339.8</v>
      </c>
      <c r="J65" s="75">
        <f>283.3+4.8+21.7+30</f>
        <v>339.8</v>
      </c>
      <c r="K65" s="75">
        <f>277.3+4.7+21.4+29.6</f>
        <v>333</v>
      </c>
      <c r="L65" s="80"/>
      <c r="M65" s="332">
        <f>N65+P65</f>
        <v>520.79999999999995</v>
      </c>
      <c r="N65" s="333">
        <f>466.7+54.1</f>
        <v>520.79999999999995</v>
      </c>
      <c r="O65" s="333">
        <f>457.1+53.3</f>
        <v>510.40000000000003</v>
      </c>
      <c r="P65" s="334"/>
      <c r="Q65" s="34">
        <v>466.7</v>
      </c>
      <c r="R65" s="75">
        <v>466.7</v>
      </c>
      <c r="S65" s="75">
        <v>457.1</v>
      </c>
      <c r="T65" s="364"/>
      <c r="U65" s="34">
        <v>466.7</v>
      </c>
      <c r="V65" s="75">
        <v>466.7</v>
      </c>
      <c r="W65" s="75">
        <v>457.1</v>
      </c>
      <c r="X65" s="364"/>
      <c r="Y65" s="19"/>
      <c r="Z65" s="19"/>
      <c r="AA65" s="19"/>
      <c r="AB65" s="19"/>
    </row>
    <row r="66" spans="1:32" ht="24.45" customHeight="1" thickBot="1" x14ac:dyDescent="0.3">
      <c r="A66" s="424"/>
      <c r="B66" s="426"/>
      <c r="C66" s="418"/>
      <c r="D66" s="451"/>
      <c r="E66" s="492"/>
      <c r="F66" s="419"/>
      <c r="G66" s="419"/>
      <c r="H66" s="92" t="s">
        <v>66</v>
      </c>
      <c r="I66" s="34"/>
      <c r="J66" s="75"/>
      <c r="K66" s="93"/>
      <c r="L66" s="94"/>
      <c r="M66" s="36">
        <v>94.6</v>
      </c>
      <c r="N66" s="93">
        <v>94.6</v>
      </c>
      <c r="O66" s="93">
        <v>93.2</v>
      </c>
      <c r="P66" s="95"/>
      <c r="Q66" s="43">
        <v>94.6</v>
      </c>
      <c r="R66" s="93">
        <v>94.6</v>
      </c>
      <c r="S66" s="93">
        <v>93.2</v>
      </c>
      <c r="T66" s="96"/>
      <c r="U66" s="43">
        <v>94.6</v>
      </c>
      <c r="V66" s="93">
        <v>94.6</v>
      </c>
      <c r="W66" s="93">
        <v>93.2</v>
      </c>
      <c r="X66" s="96"/>
      <c r="Y66" s="19"/>
      <c r="Z66" s="19"/>
      <c r="AA66" s="19"/>
      <c r="AB66" s="19"/>
    </row>
    <row r="67" spans="1:32" ht="24.45" customHeight="1" thickBot="1" x14ac:dyDescent="0.3">
      <c r="A67" s="459"/>
      <c r="B67" s="460"/>
      <c r="C67" s="487"/>
      <c r="D67" s="491"/>
      <c r="E67" s="493"/>
      <c r="F67" s="447" t="s">
        <v>29</v>
      </c>
      <c r="G67" s="496"/>
      <c r="H67" s="449"/>
      <c r="I67" s="25">
        <f>SUM(I63:I64,I65:I66)</f>
        <v>974.3</v>
      </c>
      <c r="J67" s="26">
        <f>SUM(J63:J64,J65:J66)</f>
        <v>974.3</v>
      </c>
      <c r="K67" s="26">
        <f t="shared" ref="K67:X67" si="54">SUM(K63:K64,K65:K66)</f>
        <v>918.69999999999993</v>
      </c>
      <c r="L67" s="26">
        <f t="shared" si="54"/>
        <v>0</v>
      </c>
      <c r="M67" s="25">
        <f t="shared" si="54"/>
        <v>1401.3999999999999</v>
      </c>
      <c r="N67" s="26">
        <f t="shared" si="54"/>
        <v>1401.3999999999999</v>
      </c>
      <c r="O67" s="26">
        <f t="shared" si="54"/>
        <v>1316</v>
      </c>
      <c r="P67" s="97">
        <f t="shared" si="54"/>
        <v>0</v>
      </c>
      <c r="Q67" s="98">
        <f t="shared" si="54"/>
        <v>1402.6999999999998</v>
      </c>
      <c r="R67" s="26">
        <f t="shared" si="54"/>
        <v>1402.6999999999998</v>
      </c>
      <c r="S67" s="26">
        <f t="shared" si="54"/>
        <v>1324.1000000000001</v>
      </c>
      <c r="T67" s="27">
        <f t="shared" si="54"/>
        <v>0</v>
      </c>
      <c r="U67" s="98">
        <f t="shared" si="54"/>
        <v>1402.6999999999998</v>
      </c>
      <c r="V67" s="26">
        <f t="shared" si="54"/>
        <v>1402.6999999999998</v>
      </c>
      <c r="W67" s="26">
        <f t="shared" si="54"/>
        <v>1324.1000000000001</v>
      </c>
      <c r="X67" s="27">
        <f t="shared" si="54"/>
        <v>0</v>
      </c>
      <c r="Y67" s="19"/>
      <c r="Z67" s="19"/>
      <c r="AA67" s="19"/>
      <c r="AB67" s="19"/>
    </row>
    <row r="68" spans="1:32" ht="24.45" customHeight="1" x14ac:dyDescent="0.25">
      <c r="A68" s="423">
        <v>2</v>
      </c>
      <c r="B68" s="425">
        <v>1</v>
      </c>
      <c r="C68" s="427">
        <v>4</v>
      </c>
      <c r="D68" s="428" t="s">
        <v>74</v>
      </c>
      <c r="E68" s="497" t="s">
        <v>75</v>
      </c>
      <c r="F68" s="417" t="s">
        <v>76</v>
      </c>
      <c r="G68" s="417" t="s">
        <v>77</v>
      </c>
      <c r="H68" s="357" t="s">
        <v>64</v>
      </c>
      <c r="I68" s="99">
        <f>J68+L68</f>
        <v>1005</v>
      </c>
      <c r="J68" s="100">
        <v>994.1</v>
      </c>
      <c r="K68" s="100">
        <v>773</v>
      </c>
      <c r="L68" s="101">
        <v>10.9</v>
      </c>
      <c r="M68" s="16">
        <f>N68+P68</f>
        <v>1078</v>
      </c>
      <c r="N68" s="17">
        <f>1078</f>
        <v>1078</v>
      </c>
      <c r="O68" s="17">
        <v>832.5</v>
      </c>
      <c r="P68" s="18">
        <v>0</v>
      </c>
      <c r="Q68" s="16">
        <v>1078</v>
      </c>
      <c r="R68" s="17">
        <v>1078</v>
      </c>
      <c r="S68" s="17">
        <v>832.5</v>
      </c>
      <c r="T68" s="18"/>
      <c r="U68" s="16">
        <v>1078</v>
      </c>
      <c r="V68" s="17">
        <v>1078</v>
      </c>
      <c r="W68" s="17">
        <v>832.5</v>
      </c>
      <c r="X68" s="18"/>
      <c r="Y68" s="19"/>
      <c r="Z68" s="19"/>
      <c r="AA68" s="19"/>
      <c r="AB68" s="19"/>
    </row>
    <row r="69" spans="1:32" ht="24.45" customHeight="1" x14ac:dyDescent="0.25">
      <c r="A69" s="424"/>
      <c r="B69" s="426"/>
      <c r="C69" s="418"/>
      <c r="D69" s="429"/>
      <c r="E69" s="498"/>
      <c r="F69" s="418"/>
      <c r="G69" s="418"/>
      <c r="H69" s="362" t="s">
        <v>41</v>
      </c>
      <c r="I69" s="20">
        <v>269.8</v>
      </c>
      <c r="J69" s="39">
        <v>269.8</v>
      </c>
      <c r="K69" s="39">
        <v>268.2</v>
      </c>
      <c r="L69" s="102"/>
      <c r="M69" s="20">
        <f>N69+P69</f>
        <v>294.7</v>
      </c>
      <c r="N69" s="90">
        <v>294.7</v>
      </c>
      <c r="O69" s="90">
        <v>271.2</v>
      </c>
      <c r="P69" s="72"/>
      <c r="Q69" s="20">
        <v>276.8</v>
      </c>
      <c r="R69" s="39">
        <v>276.8</v>
      </c>
      <c r="S69" s="39">
        <v>271.2</v>
      </c>
      <c r="T69" s="72"/>
      <c r="U69" s="20">
        <v>276.8</v>
      </c>
      <c r="V69" s="39">
        <v>276.8</v>
      </c>
      <c r="W69" s="39">
        <v>271.2</v>
      </c>
      <c r="X69" s="72"/>
      <c r="Y69" s="19"/>
      <c r="Z69" s="19"/>
      <c r="AA69" s="19"/>
      <c r="AB69" s="19"/>
    </row>
    <row r="70" spans="1:32" ht="24.45" customHeight="1" x14ac:dyDescent="0.25">
      <c r="A70" s="424"/>
      <c r="B70" s="426"/>
      <c r="C70" s="418"/>
      <c r="D70" s="429"/>
      <c r="E70" s="498"/>
      <c r="F70" s="418"/>
      <c r="G70" s="418"/>
      <c r="H70" s="362" t="s">
        <v>46</v>
      </c>
      <c r="I70" s="103"/>
      <c r="J70" s="90"/>
      <c r="K70" s="90"/>
      <c r="L70" s="104">
        <v>0</v>
      </c>
      <c r="M70" s="59"/>
      <c r="N70" s="105"/>
      <c r="O70" s="105"/>
      <c r="P70" s="40"/>
      <c r="Q70" s="59"/>
      <c r="R70" s="39"/>
      <c r="S70" s="42"/>
      <c r="T70" s="40"/>
      <c r="U70" s="59"/>
      <c r="V70" s="39"/>
      <c r="W70" s="42"/>
      <c r="X70" s="40"/>
      <c r="Y70" s="19"/>
      <c r="Z70" s="19"/>
      <c r="AA70" s="19"/>
      <c r="AB70" s="19"/>
    </row>
    <row r="71" spans="1:32" ht="24.45" customHeight="1" x14ac:dyDescent="0.25">
      <c r="A71" s="424"/>
      <c r="B71" s="426"/>
      <c r="C71" s="418"/>
      <c r="D71" s="429"/>
      <c r="E71" s="498"/>
      <c r="F71" s="418"/>
      <c r="G71" s="418"/>
      <c r="H71" s="362" t="s">
        <v>33</v>
      </c>
      <c r="I71" s="105">
        <f>J71+L71</f>
        <v>48.599999999999994</v>
      </c>
      <c r="J71" s="105">
        <v>1.3</v>
      </c>
      <c r="K71" s="105">
        <v>0</v>
      </c>
      <c r="L71" s="104">
        <v>47.3</v>
      </c>
      <c r="M71" s="42">
        <f>N71</f>
        <v>12</v>
      </c>
      <c r="N71" s="105">
        <v>12</v>
      </c>
      <c r="O71" s="105">
        <v>0</v>
      </c>
      <c r="P71" s="40"/>
      <c r="Q71" s="42">
        <v>0</v>
      </c>
      <c r="R71" s="39">
        <v>0</v>
      </c>
      <c r="S71" s="42">
        <v>0</v>
      </c>
      <c r="T71" s="40"/>
      <c r="U71" s="42">
        <v>0</v>
      </c>
      <c r="V71" s="39">
        <v>0</v>
      </c>
      <c r="W71" s="42">
        <v>0</v>
      </c>
      <c r="X71" s="40"/>
      <c r="Y71" s="19"/>
      <c r="Z71" s="19"/>
      <c r="AA71" s="19"/>
      <c r="AB71" s="19"/>
    </row>
    <row r="72" spans="1:32" ht="24.45" customHeight="1" thickBot="1" x14ac:dyDescent="0.3">
      <c r="A72" s="424"/>
      <c r="B72" s="426"/>
      <c r="C72" s="418"/>
      <c r="D72" s="429"/>
      <c r="E72" s="498"/>
      <c r="F72" s="418"/>
      <c r="G72" s="418"/>
      <c r="H72" s="362" t="s">
        <v>78</v>
      </c>
      <c r="I72" s="106">
        <v>1418.9</v>
      </c>
      <c r="J72" s="107">
        <v>1418.9</v>
      </c>
      <c r="K72" s="107">
        <v>811</v>
      </c>
      <c r="L72" s="108">
        <v>0</v>
      </c>
      <c r="M72" s="43">
        <v>1311.3</v>
      </c>
      <c r="N72" s="107">
        <v>1311.3</v>
      </c>
      <c r="O72" s="107">
        <v>801.3</v>
      </c>
      <c r="P72" s="109">
        <v>0</v>
      </c>
      <c r="Q72" s="43">
        <v>1311.3</v>
      </c>
      <c r="R72" s="110">
        <v>1311.3</v>
      </c>
      <c r="S72" s="110">
        <v>802.3</v>
      </c>
      <c r="T72" s="109">
        <v>0</v>
      </c>
      <c r="U72" s="43">
        <v>1311.3</v>
      </c>
      <c r="V72" s="110">
        <v>1311.3</v>
      </c>
      <c r="W72" s="110">
        <v>802.3</v>
      </c>
      <c r="X72" s="109">
        <v>0</v>
      </c>
      <c r="Y72" s="19"/>
      <c r="Z72" s="19"/>
      <c r="AA72" s="19"/>
      <c r="AB72" s="19"/>
    </row>
    <row r="73" spans="1:32" ht="20.100000000000001" customHeight="1" thickBot="1" x14ac:dyDescent="0.3">
      <c r="A73" s="459"/>
      <c r="B73" s="460"/>
      <c r="C73" s="487"/>
      <c r="D73" s="463"/>
      <c r="E73" s="498"/>
      <c r="F73" s="447" t="s">
        <v>29</v>
      </c>
      <c r="G73" s="448"/>
      <c r="H73" s="449"/>
      <c r="I73" s="25">
        <f t="shared" ref="I73" si="55">SUM(J73,L73)</f>
        <v>2742.3</v>
      </c>
      <c r="J73" s="26">
        <f>SUM(J68:J72)</f>
        <v>2684.1000000000004</v>
      </c>
      <c r="K73" s="26">
        <f>SUM(K68:K72)</f>
        <v>1852.2</v>
      </c>
      <c r="L73" s="27">
        <f>SUM(L68:L72)</f>
        <v>58.199999999999996</v>
      </c>
      <c r="M73" s="61">
        <f t="shared" ref="M73" si="56">SUM(N73,P73)</f>
        <v>2696</v>
      </c>
      <c r="N73" s="26">
        <f>SUM(N68:N72)</f>
        <v>2696</v>
      </c>
      <c r="O73" s="26">
        <f>SUM(O68:O72)</f>
        <v>1905</v>
      </c>
      <c r="P73" s="27">
        <f>SUM(P68:P72)</f>
        <v>0</v>
      </c>
      <c r="Q73" s="61">
        <f t="shared" ref="Q73" si="57">SUM(R73,T73)</f>
        <v>2666.1</v>
      </c>
      <c r="R73" s="26">
        <f>SUM(R68:R72)</f>
        <v>2666.1</v>
      </c>
      <c r="S73" s="26">
        <f>SUM(S68:S72)</f>
        <v>1906</v>
      </c>
      <c r="T73" s="27">
        <f>SUM(T68:T72)</f>
        <v>0</v>
      </c>
      <c r="U73" s="61">
        <f t="shared" ref="U73" si="58">SUM(V73,X73)</f>
        <v>2666.1</v>
      </c>
      <c r="V73" s="26">
        <f>SUM(V68:V72)</f>
        <v>2666.1</v>
      </c>
      <c r="W73" s="26">
        <f>SUM(W68:W72)</f>
        <v>1906</v>
      </c>
      <c r="X73" s="27">
        <f>SUM(X68:X72)</f>
        <v>0</v>
      </c>
      <c r="Y73" s="19"/>
      <c r="Z73" s="19"/>
      <c r="AA73" s="19"/>
      <c r="AB73" s="19"/>
    </row>
    <row r="74" spans="1:32" ht="27.75" customHeight="1" x14ac:dyDescent="0.25">
      <c r="A74" s="424">
        <v>2</v>
      </c>
      <c r="B74" s="425">
        <v>1</v>
      </c>
      <c r="C74" s="427">
        <v>5</v>
      </c>
      <c r="D74" s="508" t="s">
        <v>79</v>
      </c>
      <c r="E74" s="430" t="s">
        <v>80</v>
      </c>
      <c r="F74" s="418" t="s">
        <v>52</v>
      </c>
      <c r="G74" s="418" t="s">
        <v>81</v>
      </c>
      <c r="H74" s="355" t="s">
        <v>33</v>
      </c>
      <c r="I74" s="20">
        <f>J74+L74</f>
        <v>415.9</v>
      </c>
      <c r="J74" s="21">
        <v>412</v>
      </c>
      <c r="K74" s="21">
        <v>370.3</v>
      </c>
      <c r="L74" s="24">
        <v>3.9</v>
      </c>
      <c r="M74" s="20">
        <f>SUM(N74,P74)</f>
        <v>500</v>
      </c>
      <c r="N74" s="21">
        <v>500</v>
      </c>
      <c r="O74" s="21">
        <f>474.4-27.1</f>
        <v>447.29999999999995</v>
      </c>
      <c r="P74" s="24">
        <v>0</v>
      </c>
      <c r="Q74" s="20">
        <f>SUM(R74,T74)</f>
        <v>544.70000000000005</v>
      </c>
      <c r="R74" s="21">
        <v>544.70000000000005</v>
      </c>
      <c r="S74" s="21">
        <v>519.1</v>
      </c>
      <c r="T74" s="24">
        <v>0</v>
      </c>
      <c r="U74" s="20">
        <f>SUM(V74,X74)</f>
        <v>544.70000000000005</v>
      </c>
      <c r="V74" s="21">
        <v>544.70000000000005</v>
      </c>
      <c r="W74" s="21">
        <v>519.1</v>
      </c>
      <c r="X74" s="24">
        <v>0</v>
      </c>
      <c r="Y74" s="19"/>
      <c r="Z74" s="19"/>
      <c r="AA74" s="19"/>
      <c r="AB74" s="19"/>
      <c r="AC74" s="88"/>
      <c r="AD74" s="88"/>
      <c r="AE74" s="88"/>
      <c r="AF74" s="88"/>
    </row>
    <row r="75" spans="1:32" ht="27.75" customHeight="1" x14ac:dyDescent="0.25">
      <c r="A75" s="424"/>
      <c r="B75" s="426"/>
      <c r="C75" s="418"/>
      <c r="D75" s="508"/>
      <c r="E75" s="431"/>
      <c r="F75" s="418"/>
      <c r="G75" s="418"/>
      <c r="H75" s="349" t="s">
        <v>41</v>
      </c>
      <c r="I75" s="36">
        <f>J75+L75</f>
        <v>14.3</v>
      </c>
      <c r="J75" s="37">
        <v>14.3</v>
      </c>
      <c r="K75" s="37">
        <v>14.1</v>
      </c>
      <c r="L75" s="35"/>
      <c r="M75" s="36">
        <f>N75+P75</f>
        <v>24.6</v>
      </c>
      <c r="N75" s="37">
        <f>1.5+23.1</f>
        <v>24.6</v>
      </c>
      <c r="O75" s="335">
        <f>1.5+22.7</f>
        <v>24.2</v>
      </c>
      <c r="P75" s="35"/>
      <c r="Q75" s="36"/>
      <c r="R75" s="37"/>
      <c r="S75" s="37"/>
      <c r="T75" s="35"/>
      <c r="U75" s="36"/>
      <c r="V75" s="37"/>
      <c r="W75" s="37"/>
      <c r="X75" s="35"/>
      <c r="Y75" s="19"/>
      <c r="Z75" s="19"/>
      <c r="AA75" s="19"/>
      <c r="AB75" s="19"/>
      <c r="AC75" s="88"/>
      <c r="AD75" s="88"/>
      <c r="AE75" s="88"/>
      <c r="AF75" s="88"/>
    </row>
    <row r="76" spans="1:32" ht="24.45" customHeight="1" thickBot="1" x14ac:dyDescent="0.3">
      <c r="A76" s="424"/>
      <c r="B76" s="426"/>
      <c r="C76" s="418"/>
      <c r="D76" s="508"/>
      <c r="E76" s="431"/>
      <c r="F76" s="418"/>
      <c r="G76" s="418"/>
      <c r="H76" s="362" t="s">
        <v>46</v>
      </c>
      <c r="I76" s="41">
        <v>0</v>
      </c>
      <c r="J76" s="42">
        <v>0</v>
      </c>
      <c r="K76" s="42">
        <v>0</v>
      </c>
      <c r="L76" s="40"/>
      <c r="M76" s="41">
        <f>N76+P76</f>
        <v>0</v>
      </c>
      <c r="N76" s="42"/>
      <c r="O76" s="42"/>
      <c r="P76" s="40"/>
      <c r="Q76" s="41">
        <f>R76+T76</f>
        <v>0</v>
      </c>
      <c r="R76" s="42"/>
      <c r="S76" s="42"/>
      <c r="T76" s="42"/>
      <c r="U76" s="41">
        <f>V76+X76</f>
        <v>0</v>
      </c>
      <c r="V76" s="42"/>
      <c r="W76" s="42"/>
      <c r="X76" s="40"/>
      <c r="Y76" s="19"/>
      <c r="Z76" s="19"/>
      <c r="AA76" s="19"/>
      <c r="AB76" s="19"/>
    </row>
    <row r="77" spans="1:32" ht="45" customHeight="1" thickBot="1" x14ac:dyDescent="0.3">
      <c r="A77" s="459"/>
      <c r="B77" s="507"/>
      <c r="C77" s="419"/>
      <c r="D77" s="509"/>
      <c r="E77" s="473"/>
      <c r="F77" s="499" t="s">
        <v>29</v>
      </c>
      <c r="G77" s="500"/>
      <c r="H77" s="501"/>
      <c r="I77" s="25">
        <f>SUM(J77,L77)</f>
        <v>430.2</v>
      </c>
      <c r="J77" s="26">
        <f>J74+J76+J75</f>
        <v>426.3</v>
      </c>
      <c r="K77" s="26">
        <f>K74+K76+K75</f>
        <v>384.40000000000003</v>
      </c>
      <c r="L77" s="27">
        <f>SUM(L74:L74)</f>
        <v>3.9</v>
      </c>
      <c r="M77" s="25">
        <f t="shared" ref="M77:M84" si="59">SUM(N77,P77)</f>
        <v>524.6</v>
      </c>
      <c r="N77" s="26">
        <f>N74+N76+N75</f>
        <v>524.6</v>
      </c>
      <c r="O77" s="26">
        <f>O74+O76+O75</f>
        <v>471.49999999999994</v>
      </c>
      <c r="P77" s="27">
        <f>SUM(P74:P76)</f>
        <v>0</v>
      </c>
      <c r="Q77" s="25">
        <f>SUM(R77,T77)</f>
        <v>544.70000000000005</v>
      </c>
      <c r="R77" s="26">
        <f>R74+R76+R75</f>
        <v>544.70000000000005</v>
      </c>
      <c r="S77" s="26">
        <f>S74+S76+S75</f>
        <v>519.1</v>
      </c>
      <c r="T77" s="27">
        <f>SUM(T74:T74)</f>
        <v>0</v>
      </c>
      <c r="U77" s="25">
        <f>SUM(V77,X77)</f>
        <v>544.70000000000005</v>
      </c>
      <c r="V77" s="26">
        <f>V74+V76+V75</f>
        <v>544.70000000000005</v>
      </c>
      <c r="W77" s="26">
        <f>W74+W76+W75</f>
        <v>519.1</v>
      </c>
      <c r="X77" s="27">
        <f>SUM(X74:X74)</f>
        <v>0</v>
      </c>
      <c r="Y77" s="19"/>
      <c r="Z77" s="19"/>
      <c r="AA77" s="19"/>
      <c r="AB77" s="19"/>
      <c r="AC77" s="81"/>
      <c r="AD77" s="81"/>
    </row>
    <row r="78" spans="1:32" ht="24.45" customHeight="1" x14ac:dyDescent="0.25">
      <c r="A78" s="502">
        <v>2</v>
      </c>
      <c r="B78" s="505">
        <v>1</v>
      </c>
      <c r="C78" s="418">
        <v>6</v>
      </c>
      <c r="D78" s="451" t="s">
        <v>82</v>
      </c>
      <c r="E78" s="489" t="s">
        <v>62</v>
      </c>
      <c r="F78" s="418" t="s">
        <v>52</v>
      </c>
      <c r="G78" s="418" t="s">
        <v>83</v>
      </c>
      <c r="H78" s="349" t="s">
        <v>33</v>
      </c>
      <c r="I78" s="20">
        <f>J78+L78</f>
        <v>159.4</v>
      </c>
      <c r="J78" s="21">
        <v>157.4</v>
      </c>
      <c r="K78" s="21">
        <v>146.9</v>
      </c>
      <c r="L78" s="24">
        <v>2</v>
      </c>
      <c r="M78" s="56">
        <f t="shared" si="59"/>
        <v>193.6</v>
      </c>
      <c r="N78" s="21">
        <v>193.6</v>
      </c>
      <c r="O78" s="21">
        <v>179.3</v>
      </c>
      <c r="P78" s="24">
        <v>0</v>
      </c>
      <c r="Q78" s="56">
        <f>SUM(R78,T78)</f>
        <v>213.5</v>
      </c>
      <c r="R78" s="21">
        <v>213.5</v>
      </c>
      <c r="S78" s="21">
        <v>199.2</v>
      </c>
      <c r="T78" s="24">
        <v>0</v>
      </c>
      <c r="U78" s="56">
        <f>SUM(V78,X78)</f>
        <v>213.5</v>
      </c>
      <c r="V78" s="21">
        <v>213.5</v>
      </c>
      <c r="W78" s="21">
        <v>199.2</v>
      </c>
      <c r="X78" s="24">
        <v>0</v>
      </c>
      <c r="Y78" s="19"/>
      <c r="Z78" s="19"/>
      <c r="AA78" s="19"/>
      <c r="AB78" s="19"/>
      <c r="AC78" s="81"/>
      <c r="AD78" s="81"/>
      <c r="AE78" s="81"/>
      <c r="AF78" s="81"/>
    </row>
    <row r="79" spans="1:32" ht="24.45" customHeight="1" x14ac:dyDescent="0.25">
      <c r="A79" s="503"/>
      <c r="B79" s="505"/>
      <c r="C79" s="418"/>
      <c r="D79" s="451"/>
      <c r="E79" s="489"/>
      <c r="F79" s="418"/>
      <c r="G79" s="418"/>
      <c r="H79" s="38" t="s">
        <v>41</v>
      </c>
      <c r="I79" s="36">
        <f>J79+L79</f>
        <v>7.1999999999999993</v>
      </c>
      <c r="J79" s="37">
        <f>7.1+0.1</f>
        <v>7.1999999999999993</v>
      </c>
      <c r="K79" s="37">
        <v>7.1</v>
      </c>
      <c r="L79" s="35"/>
      <c r="M79" s="56">
        <f t="shared" si="59"/>
        <v>13.1</v>
      </c>
      <c r="N79" s="37">
        <f>1.5+11.6</f>
        <v>13.1</v>
      </c>
      <c r="O79" s="37">
        <f>1.5+11.4</f>
        <v>12.9</v>
      </c>
      <c r="P79" s="35"/>
      <c r="Q79" s="59"/>
      <c r="R79" s="37"/>
      <c r="S79" s="37"/>
      <c r="T79" s="35"/>
      <c r="U79" s="59"/>
      <c r="V79" s="37"/>
      <c r="W79" s="37"/>
      <c r="X79" s="35"/>
      <c r="Y79" s="19"/>
      <c r="Z79" s="19"/>
      <c r="AA79" s="19"/>
      <c r="AB79" s="19"/>
      <c r="AC79" s="81"/>
      <c r="AD79" s="81"/>
      <c r="AE79" s="81"/>
      <c r="AF79" s="81"/>
    </row>
    <row r="80" spans="1:32" ht="24.45" customHeight="1" thickBot="1" x14ac:dyDescent="0.3">
      <c r="A80" s="503"/>
      <c r="B80" s="505"/>
      <c r="C80" s="418"/>
      <c r="D80" s="451"/>
      <c r="E80" s="489"/>
      <c r="F80" s="418"/>
      <c r="G80" s="418"/>
      <c r="H80" s="111" t="s">
        <v>64</v>
      </c>
      <c r="I80" s="43">
        <f>J80+L80</f>
        <v>5.5</v>
      </c>
      <c r="J80" s="110">
        <v>5.5</v>
      </c>
      <c r="K80" s="110"/>
      <c r="L80" s="109">
        <v>0</v>
      </c>
      <c r="M80" s="56">
        <f t="shared" si="59"/>
        <v>6.3</v>
      </c>
      <c r="N80" s="110">
        <v>6.3</v>
      </c>
      <c r="O80" s="110"/>
      <c r="P80" s="109">
        <v>0</v>
      </c>
      <c r="Q80" s="43">
        <f>SUM(R80,T80)</f>
        <v>6.3</v>
      </c>
      <c r="R80" s="110">
        <v>6.3</v>
      </c>
      <c r="S80" s="110"/>
      <c r="T80" s="109">
        <v>0</v>
      </c>
      <c r="U80" s="43">
        <f>SUM(V80,X80)</f>
        <v>6.3</v>
      </c>
      <c r="V80" s="110">
        <v>6.3</v>
      </c>
      <c r="W80" s="110"/>
      <c r="X80" s="109">
        <v>0</v>
      </c>
      <c r="Y80" s="19"/>
      <c r="Z80" s="19"/>
      <c r="AA80" s="19"/>
      <c r="AB80" s="19"/>
      <c r="AC80" s="81"/>
      <c r="AD80" s="81"/>
    </row>
    <row r="81" spans="1:32" ht="17.100000000000001" customHeight="1" thickBot="1" x14ac:dyDescent="0.3">
      <c r="A81" s="504"/>
      <c r="B81" s="506"/>
      <c r="C81" s="487"/>
      <c r="D81" s="491"/>
      <c r="E81" s="490"/>
      <c r="F81" s="499" t="s">
        <v>29</v>
      </c>
      <c r="G81" s="500"/>
      <c r="H81" s="501"/>
      <c r="I81" s="112">
        <f>SUM(J81,L81)</f>
        <v>172.1</v>
      </c>
      <c r="J81" s="113">
        <f>SUM(J78:J80)</f>
        <v>170.1</v>
      </c>
      <c r="K81" s="113">
        <f>SUM(K78:K80)</f>
        <v>154</v>
      </c>
      <c r="L81" s="114">
        <f>SUM(L78:L80)</f>
        <v>2</v>
      </c>
      <c r="M81" s="115">
        <f t="shared" si="59"/>
        <v>213</v>
      </c>
      <c r="N81" s="113">
        <f>SUM(N78:N80)</f>
        <v>213</v>
      </c>
      <c r="O81" s="113">
        <f>SUM(O78:O80)</f>
        <v>192.20000000000002</v>
      </c>
      <c r="P81" s="114">
        <f>SUM(P78:P80)</f>
        <v>0</v>
      </c>
      <c r="Q81" s="115">
        <f>SUM(R81,T81)</f>
        <v>219.8</v>
      </c>
      <c r="R81" s="113">
        <f>SUM(R78:R80)</f>
        <v>219.8</v>
      </c>
      <c r="S81" s="113">
        <f>SUM(S78:S80)</f>
        <v>199.2</v>
      </c>
      <c r="T81" s="114">
        <f>SUM(T78:T80)</f>
        <v>0</v>
      </c>
      <c r="U81" s="115">
        <f>SUM(V81,X81)</f>
        <v>219.8</v>
      </c>
      <c r="V81" s="113">
        <f>SUM(V78:V80)</f>
        <v>219.8</v>
      </c>
      <c r="W81" s="113">
        <f>SUM(W78:W80)</f>
        <v>199.2</v>
      </c>
      <c r="X81" s="114">
        <f>SUM(X78:X80)</f>
        <v>0</v>
      </c>
      <c r="Y81" s="19"/>
      <c r="Z81" s="19"/>
      <c r="AA81" s="19"/>
      <c r="AB81" s="19"/>
    </row>
    <row r="82" spans="1:32" ht="30.75" customHeight="1" x14ac:dyDescent="0.25">
      <c r="A82" s="502">
        <v>2</v>
      </c>
      <c r="B82" s="510">
        <v>1</v>
      </c>
      <c r="C82" s="427">
        <v>7</v>
      </c>
      <c r="D82" s="513" t="s">
        <v>84</v>
      </c>
      <c r="E82" s="514" t="s">
        <v>62</v>
      </c>
      <c r="F82" s="417" t="s">
        <v>52</v>
      </c>
      <c r="G82" s="417" t="s">
        <v>85</v>
      </c>
      <c r="H82" s="116" t="s">
        <v>33</v>
      </c>
      <c r="I82" s="17">
        <f>J82+L82</f>
        <v>106.2</v>
      </c>
      <c r="J82" s="17">
        <v>106.2</v>
      </c>
      <c r="K82" s="17">
        <v>64.5</v>
      </c>
      <c r="L82" s="18"/>
      <c r="M82" s="190">
        <f t="shared" si="59"/>
        <v>147.9</v>
      </c>
      <c r="N82" s="17">
        <v>147.9</v>
      </c>
      <c r="O82" s="17">
        <v>94.9</v>
      </c>
      <c r="P82" s="18"/>
      <c r="Q82" s="17">
        <f>SUM(R82,T82)</f>
        <v>158.4</v>
      </c>
      <c r="R82" s="17">
        <v>158.4</v>
      </c>
      <c r="S82" s="17">
        <v>105.5</v>
      </c>
      <c r="T82" s="18"/>
      <c r="U82" s="17">
        <f>SUM(V82,X82)</f>
        <v>158.4</v>
      </c>
      <c r="V82" s="17">
        <v>158.4</v>
      </c>
      <c r="W82" s="17">
        <v>105.5</v>
      </c>
      <c r="X82" s="18"/>
      <c r="Y82" s="19"/>
      <c r="Z82" s="19"/>
      <c r="AA82" s="19"/>
      <c r="AB82" s="19"/>
      <c r="AC82" s="81"/>
      <c r="AD82" s="81"/>
      <c r="AE82" s="81"/>
      <c r="AF82" s="81"/>
    </row>
    <row r="83" spans="1:32" ht="30.75" customHeight="1" thickBot="1" x14ac:dyDescent="0.3">
      <c r="A83" s="503"/>
      <c r="B83" s="505"/>
      <c r="C83" s="418"/>
      <c r="D83" s="513"/>
      <c r="E83" s="515"/>
      <c r="F83" s="419"/>
      <c r="G83" s="419"/>
      <c r="H83" s="38" t="s">
        <v>41</v>
      </c>
      <c r="I83" s="59">
        <f>J83+L83</f>
        <v>2.2999999999999998</v>
      </c>
      <c r="J83" s="37">
        <v>2.2999999999999998</v>
      </c>
      <c r="K83" s="37">
        <v>2.2000000000000002</v>
      </c>
      <c r="L83" s="35"/>
      <c r="M83" s="43">
        <f t="shared" si="59"/>
        <v>10.1</v>
      </c>
      <c r="N83" s="60">
        <f>1+9.1</f>
        <v>10.1</v>
      </c>
      <c r="O83" s="60">
        <f>1+9</f>
        <v>10</v>
      </c>
      <c r="P83" s="35"/>
      <c r="Q83" s="117"/>
      <c r="R83" s="60"/>
      <c r="S83" s="60"/>
      <c r="T83" s="35"/>
      <c r="U83" s="117"/>
      <c r="V83" s="60"/>
      <c r="W83" s="60"/>
      <c r="X83" s="35"/>
      <c r="Y83" s="19"/>
      <c r="Z83" s="19"/>
      <c r="AA83" s="19"/>
      <c r="AB83" s="19"/>
      <c r="AC83" s="81"/>
      <c r="AD83" s="81"/>
      <c r="AE83" s="81"/>
      <c r="AF83" s="81"/>
    </row>
    <row r="84" spans="1:32" ht="30.75" customHeight="1" thickBot="1" x14ac:dyDescent="0.3">
      <c r="A84" s="504"/>
      <c r="B84" s="506"/>
      <c r="C84" s="487"/>
      <c r="D84" s="513"/>
      <c r="E84" s="515"/>
      <c r="F84" s="499" t="s">
        <v>29</v>
      </c>
      <c r="G84" s="500"/>
      <c r="H84" s="501"/>
      <c r="I84" s="25">
        <f t="shared" ref="I84" si="60">SUM(J84,L84)</f>
        <v>108.5</v>
      </c>
      <c r="J84" s="26">
        <f>SUM(J82:J83)</f>
        <v>108.5</v>
      </c>
      <c r="K84" s="26">
        <f t="shared" ref="K84:X84" si="61">SUM(K82:K83)</f>
        <v>66.7</v>
      </c>
      <c r="L84" s="30">
        <f t="shared" si="61"/>
        <v>0</v>
      </c>
      <c r="M84" s="115">
        <f t="shared" si="59"/>
        <v>158</v>
      </c>
      <c r="N84" s="26">
        <f t="shared" si="61"/>
        <v>158</v>
      </c>
      <c r="O84" s="26">
        <f t="shared" si="61"/>
        <v>104.9</v>
      </c>
      <c r="P84" s="27">
        <f t="shared" si="61"/>
        <v>0</v>
      </c>
      <c r="Q84" s="29">
        <f t="shared" si="61"/>
        <v>158.4</v>
      </c>
      <c r="R84" s="26">
        <f t="shared" si="61"/>
        <v>158.4</v>
      </c>
      <c r="S84" s="26">
        <f t="shared" si="61"/>
        <v>105.5</v>
      </c>
      <c r="T84" s="30">
        <f t="shared" si="61"/>
        <v>0</v>
      </c>
      <c r="U84" s="25">
        <f t="shared" si="61"/>
        <v>158.4</v>
      </c>
      <c r="V84" s="26">
        <f t="shared" si="61"/>
        <v>158.4</v>
      </c>
      <c r="W84" s="26">
        <f t="shared" si="61"/>
        <v>105.5</v>
      </c>
      <c r="X84" s="27">
        <f t="shared" si="61"/>
        <v>0</v>
      </c>
      <c r="Y84" s="19"/>
      <c r="Z84" s="19"/>
      <c r="AA84" s="19"/>
      <c r="AB84" s="19"/>
      <c r="AC84" s="81"/>
    </row>
    <row r="85" spans="1:32" ht="20.25" customHeight="1" thickBot="1" x14ac:dyDescent="0.3">
      <c r="A85" s="502">
        <v>2</v>
      </c>
      <c r="B85" s="510">
        <v>1</v>
      </c>
      <c r="C85" s="427">
        <v>8</v>
      </c>
      <c r="D85" s="511" t="s">
        <v>86</v>
      </c>
      <c r="E85" s="430">
        <v>9</v>
      </c>
      <c r="F85" s="45" t="s">
        <v>52</v>
      </c>
      <c r="G85" s="63" t="s">
        <v>87</v>
      </c>
      <c r="H85" s="118" t="s">
        <v>33</v>
      </c>
      <c r="I85" s="119">
        <f>J85+L85</f>
        <v>32.200000000000003</v>
      </c>
      <c r="J85" s="47">
        <v>32.200000000000003</v>
      </c>
      <c r="K85" s="47"/>
      <c r="L85" s="120"/>
      <c r="M85" s="121">
        <f>N85</f>
        <v>97.3</v>
      </c>
      <c r="N85" s="122">
        <f>70+27.3</f>
        <v>97.3</v>
      </c>
      <c r="O85" s="122"/>
      <c r="P85" s="120"/>
      <c r="Q85" s="123">
        <v>70</v>
      </c>
      <c r="R85" s="120">
        <v>70</v>
      </c>
      <c r="S85" s="120"/>
      <c r="T85" s="124"/>
      <c r="U85" s="123">
        <v>70</v>
      </c>
      <c r="V85" s="120">
        <v>70</v>
      </c>
      <c r="W85" s="120"/>
      <c r="X85" s="124"/>
      <c r="Y85" s="19"/>
      <c r="Z85" s="19"/>
      <c r="AA85" s="19"/>
      <c r="AB85" s="19"/>
      <c r="AC85" s="81"/>
    </row>
    <row r="86" spans="1:32" ht="21" customHeight="1" thickBot="1" x14ac:dyDescent="0.3">
      <c r="A86" s="504"/>
      <c r="B86" s="506"/>
      <c r="C86" s="487"/>
      <c r="D86" s="512"/>
      <c r="E86" s="431"/>
      <c r="F86" s="499" t="s">
        <v>29</v>
      </c>
      <c r="G86" s="500"/>
      <c r="H86" s="501"/>
      <c r="I86" s="25">
        <f>SUM(J85,L85)</f>
        <v>32.200000000000003</v>
      </c>
      <c r="J86" s="26">
        <f>SUM(J85)</f>
        <v>32.200000000000003</v>
      </c>
      <c r="K86" s="26">
        <f>SUM(K85)</f>
        <v>0</v>
      </c>
      <c r="L86" s="30"/>
      <c r="M86" s="61">
        <f>SUM(N85,P85)</f>
        <v>97.3</v>
      </c>
      <c r="N86" s="30">
        <f>SUM(N85)</f>
        <v>97.3</v>
      </c>
      <c r="O86" s="30">
        <f>SUM(O85)</f>
        <v>0</v>
      </c>
      <c r="P86" s="30"/>
      <c r="Q86" s="61">
        <f>SUM(R85,T85)</f>
        <v>70</v>
      </c>
      <c r="R86" s="30">
        <f>SUM(R85)</f>
        <v>70</v>
      </c>
      <c r="S86" s="30"/>
      <c r="T86" s="27"/>
      <c r="U86" s="61">
        <f>SUM(V85,X85)</f>
        <v>70</v>
      </c>
      <c r="V86" s="30">
        <f>SUM(V85)</f>
        <v>70</v>
      </c>
      <c r="W86" s="30"/>
      <c r="X86" s="27"/>
      <c r="Y86" s="19"/>
      <c r="Z86" s="19"/>
      <c r="AA86" s="19"/>
      <c r="AB86" s="19"/>
      <c r="AC86" s="81"/>
    </row>
    <row r="87" spans="1:32" ht="19.2" customHeight="1" x14ac:dyDescent="0.25">
      <c r="A87" s="502">
        <v>2</v>
      </c>
      <c r="B87" s="510">
        <v>1</v>
      </c>
      <c r="C87" s="469">
        <v>9</v>
      </c>
      <c r="D87" s="517" t="s">
        <v>88</v>
      </c>
      <c r="E87" s="125" t="s">
        <v>62</v>
      </c>
      <c r="F87" s="417" t="s">
        <v>52</v>
      </c>
      <c r="G87" s="417" t="s">
        <v>89</v>
      </c>
      <c r="H87" s="464" t="s">
        <v>33</v>
      </c>
      <c r="I87" s="16">
        <f>J87+L87</f>
        <v>4.4000000000000004</v>
      </c>
      <c r="J87" s="17">
        <v>1.3</v>
      </c>
      <c r="K87" s="17"/>
      <c r="L87" s="89">
        <v>3.1</v>
      </c>
      <c r="M87" s="126">
        <f>SUM(N87,P87)</f>
        <v>97.300000000000011</v>
      </c>
      <c r="N87" s="89">
        <v>8.4</v>
      </c>
      <c r="O87" s="89"/>
      <c r="P87" s="127">
        <v>88.9</v>
      </c>
      <c r="Q87" s="126">
        <f>R87+T87</f>
        <v>0</v>
      </c>
      <c r="R87" s="89"/>
      <c r="S87" s="89"/>
      <c r="T87" s="18"/>
      <c r="U87" s="126">
        <f>V87+X87</f>
        <v>0</v>
      </c>
      <c r="V87" s="89"/>
      <c r="W87" s="89"/>
      <c r="X87" s="18"/>
      <c r="Y87" s="19"/>
      <c r="Z87" s="19"/>
      <c r="AA87" s="19"/>
      <c r="AB87" s="19"/>
      <c r="AC87" s="81"/>
    </row>
    <row r="88" spans="1:32" ht="17.7" customHeight="1" x14ac:dyDescent="0.25">
      <c r="A88" s="503"/>
      <c r="B88" s="505"/>
      <c r="C88" s="469"/>
      <c r="D88" s="517"/>
      <c r="E88" s="125" t="s">
        <v>90</v>
      </c>
      <c r="F88" s="418"/>
      <c r="G88" s="418"/>
      <c r="H88" s="472"/>
      <c r="I88" s="34">
        <f>J88+L88</f>
        <v>4.8</v>
      </c>
      <c r="J88" s="39">
        <v>4.8</v>
      </c>
      <c r="K88" s="39"/>
      <c r="L88" s="91">
        <v>0</v>
      </c>
      <c r="M88" s="128">
        <f>SUM(N88,P88)</f>
        <v>6</v>
      </c>
      <c r="N88" s="91">
        <v>6</v>
      </c>
      <c r="O88" s="91"/>
      <c r="P88" s="129"/>
      <c r="Q88" s="128"/>
      <c r="R88" s="91"/>
      <c r="S88" s="91"/>
      <c r="T88" s="72"/>
      <c r="U88" s="128"/>
      <c r="V88" s="91"/>
      <c r="W88" s="91"/>
      <c r="X88" s="72"/>
      <c r="Y88" s="19"/>
      <c r="Z88" s="19"/>
      <c r="AA88" s="19"/>
      <c r="AB88" s="19"/>
      <c r="AC88" s="81"/>
    </row>
    <row r="89" spans="1:32" ht="17.7" customHeight="1" x14ac:dyDescent="0.25">
      <c r="A89" s="503"/>
      <c r="B89" s="505"/>
      <c r="C89" s="469"/>
      <c r="D89" s="517"/>
      <c r="E89" s="125" t="s">
        <v>80</v>
      </c>
      <c r="F89" s="418"/>
      <c r="G89" s="418"/>
      <c r="H89" s="472"/>
      <c r="I89" s="34">
        <f>J89+L89</f>
        <v>4.0999999999999996</v>
      </c>
      <c r="J89" s="39">
        <v>0.3</v>
      </c>
      <c r="K89" s="39"/>
      <c r="L89" s="91">
        <v>3.8</v>
      </c>
      <c r="M89" s="128">
        <f>SUM(N89,P89)</f>
        <v>0</v>
      </c>
      <c r="N89" s="91"/>
      <c r="O89" s="91"/>
      <c r="P89" s="129"/>
      <c r="Q89" s="128"/>
      <c r="R89" s="91"/>
      <c r="S89" s="91"/>
      <c r="T89" s="72"/>
      <c r="U89" s="128"/>
      <c r="V89" s="91"/>
      <c r="W89" s="91"/>
      <c r="X89" s="72"/>
      <c r="Y89" s="19"/>
      <c r="Z89" s="19"/>
      <c r="AA89" s="19"/>
      <c r="AB89" s="19"/>
      <c r="AC89" s="81"/>
    </row>
    <row r="90" spans="1:32" ht="16.95" customHeight="1" x14ac:dyDescent="0.25">
      <c r="A90" s="503"/>
      <c r="B90" s="505"/>
      <c r="C90" s="469"/>
      <c r="D90" s="517"/>
      <c r="E90" s="125" t="s">
        <v>68</v>
      </c>
      <c r="F90" s="418"/>
      <c r="G90" s="418"/>
      <c r="H90" s="472"/>
      <c r="I90" s="34">
        <f t="shared" ref="I90:I92" si="62">J90+L90</f>
        <v>6.1999999999999993</v>
      </c>
      <c r="J90" s="39">
        <v>1.6</v>
      </c>
      <c r="K90" s="39"/>
      <c r="L90" s="91">
        <v>4.5999999999999996</v>
      </c>
      <c r="M90" s="128">
        <f>SUM(N90,P90)</f>
        <v>11.5</v>
      </c>
      <c r="N90" s="91">
        <v>6</v>
      </c>
      <c r="O90" s="91"/>
      <c r="P90" s="129">
        <v>5.5</v>
      </c>
      <c r="Q90" s="128"/>
      <c r="R90" s="91"/>
      <c r="S90" s="91"/>
      <c r="T90" s="72"/>
      <c r="U90" s="128"/>
      <c r="V90" s="91"/>
      <c r="W90" s="91"/>
      <c r="X90" s="72"/>
      <c r="Y90" s="19"/>
      <c r="Z90" s="19"/>
      <c r="AA90" s="19"/>
      <c r="AB90" s="19"/>
      <c r="AC90" s="81"/>
    </row>
    <row r="91" spans="1:32" ht="18.45" customHeight="1" x14ac:dyDescent="0.25">
      <c r="A91" s="503"/>
      <c r="B91" s="505"/>
      <c r="C91" s="469"/>
      <c r="D91" s="517"/>
      <c r="E91" s="125" t="s">
        <v>75</v>
      </c>
      <c r="F91" s="418"/>
      <c r="G91" s="418"/>
      <c r="H91" s="472"/>
      <c r="I91" s="34">
        <f t="shared" si="62"/>
        <v>5.5</v>
      </c>
      <c r="J91" s="39">
        <v>1.3</v>
      </c>
      <c r="K91" s="39"/>
      <c r="L91" s="91">
        <v>4.2</v>
      </c>
      <c r="M91" s="128"/>
      <c r="N91" s="91"/>
      <c r="O91" s="91"/>
      <c r="P91" s="91"/>
      <c r="Q91" s="128">
        <f>R91+T91</f>
        <v>0</v>
      </c>
      <c r="R91" s="91"/>
      <c r="S91" s="91"/>
      <c r="T91" s="72"/>
      <c r="U91" s="128">
        <f>V91+X91</f>
        <v>0</v>
      </c>
      <c r="V91" s="91"/>
      <c r="W91" s="91"/>
      <c r="X91" s="72"/>
      <c r="Y91" s="19"/>
      <c r="Z91" s="19"/>
      <c r="AA91" s="19"/>
      <c r="AB91" s="19"/>
      <c r="AC91" s="81"/>
    </row>
    <row r="92" spans="1:32" ht="19.95" customHeight="1" thickBot="1" x14ac:dyDescent="0.3">
      <c r="A92" s="503"/>
      <c r="B92" s="505"/>
      <c r="C92" s="469"/>
      <c r="D92" s="451"/>
      <c r="E92" s="431">
        <v>7</v>
      </c>
      <c r="F92" s="419"/>
      <c r="G92" s="419"/>
      <c r="H92" s="473"/>
      <c r="I92" s="34">
        <f t="shared" si="62"/>
        <v>0</v>
      </c>
      <c r="J92" s="130">
        <f>25-25</f>
        <v>0</v>
      </c>
      <c r="K92" s="130"/>
      <c r="L92" s="131"/>
      <c r="M92" s="320">
        <f>SUM(N92,P92)</f>
        <v>63</v>
      </c>
      <c r="N92" s="321">
        <f>30+33</f>
        <v>63</v>
      </c>
      <c r="O92" s="131"/>
      <c r="P92" s="131"/>
      <c r="Q92" s="132">
        <f>R92+T92</f>
        <v>0</v>
      </c>
      <c r="R92" s="131"/>
      <c r="S92" s="131"/>
      <c r="T92" s="133"/>
      <c r="U92" s="132">
        <f>V92+X92</f>
        <v>0</v>
      </c>
      <c r="V92" s="131"/>
      <c r="W92" s="131"/>
      <c r="X92" s="133"/>
      <c r="Y92" s="19"/>
      <c r="Z92" s="19"/>
      <c r="AA92" s="19"/>
      <c r="AB92" s="19"/>
      <c r="AC92" s="81"/>
    </row>
    <row r="93" spans="1:32" ht="22.5" customHeight="1" thickBot="1" x14ac:dyDescent="0.3">
      <c r="A93" s="504"/>
      <c r="B93" s="506"/>
      <c r="C93" s="470"/>
      <c r="D93" s="518"/>
      <c r="E93" s="516"/>
      <c r="F93" s="499" t="s">
        <v>29</v>
      </c>
      <c r="G93" s="500"/>
      <c r="H93" s="501"/>
      <c r="I93" s="25">
        <f>J93+L93</f>
        <v>25</v>
      </c>
      <c r="J93" s="26">
        <f>SUM(J87:J92)</f>
        <v>9.3000000000000007</v>
      </c>
      <c r="K93" s="26">
        <f t="shared" ref="K93:L93" si="63">SUM(K87:K92)</f>
        <v>0</v>
      </c>
      <c r="L93" s="26">
        <f t="shared" si="63"/>
        <v>15.7</v>
      </c>
      <c r="M93" s="61">
        <f>SUM(N93:P93)</f>
        <v>177.8</v>
      </c>
      <c r="N93" s="30">
        <f>SUM(N87:N92)</f>
        <v>83.4</v>
      </c>
      <c r="O93" s="30">
        <f>SUM(O87)</f>
        <v>0</v>
      </c>
      <c r="P93" s="30">
        <f>SUM(P87:P92)</f>
        <v>94.4</v>
      </c>
      <c r="Q93" s="61">
        <f>SUM(R87,T87)</f>
        <v>0</v>
      </c>
      <c r="R93" s="30">
        <f>SUM(R87)</f>
        <v>0</v>
      </c>
      <c r="S93" s="30"/>
      <c r="T93" s="27"/>
      <c r="U93" s="61">
        <f>SUM(V87,X87)</f>
        <v>0</v>
      </c>
      <c r="V93" s="30">
        <f>SUM(V87)</f>
        <v>0</v>
      </c>
      <c r="W93" s="30"/>
      <c r="X93" s="27"/>
      <c r="Y93" s="19"/>
      <c r="Z93" s="19"/>
      <c r="AA93" s="19"/>
      <c r="AB93" s="19"/>
      <c r="AC93" s="81"/>
    </row>
    <row r="94" spans="1:32" ht="13.5" customHeight="1" thickBot="1" x14ac:dyDescent="0.3">
      <c r="A94" s="49">
        <v>2</v>
      </c>
      <c r="B94" s="134">
        <v>1</v>
      </c>
      <c r="C94" s="453" t="s">
        <v>49</v>
      </c>
      <c r="D94" s="454"/>
      <c r="E94" s="454"/>
      <c r="F94" s="454"/>
      <c r="G94" s="454"/>
      <c r="H94" s="455"/>
      <c r="I94" s="135">
        <f>SUM(J94,L94)</f>
        <v>5707.8</v>
      </c>
      <c r="J94" s="136">
        <f>SUM(J93,J86,J84,J81,J77,J73,J67,J62,J56)</f>
        <v>5622.7</v>
      </c>
      <c r="K94" s="136">
        <f t="shared" ref="K94:L94" si="64">SUM(K93,K86,K84,K81,K77,K73,K67,K62,K56)</f>
        <v>4413.2</v>
      </c>
      <c r="L94" s="136">
        <f t="shared" si="64"/>
        <v>85.1</v>
      </c>
      <c r="M94" s="135">
        <f t="shared" ref="M94" si="65">SUM(N94,P94)</f>
        <v>7014.2</v>
      </c>
      <c r="N94" s="136">
        <f>SUM(N93,N86,N84,N81,N77,N73,N67,N62,N56)</f>
        <v>6919.8</v>
      </c>
      <c r="O94" s="136">
        <f t="shared" ref="O94:P94" si="66">SUM(O93,O86,O84,O81,O77,O73,O67,O62,O56)</f>
        <v>5524.9</v>
      </c>
      <c r="P94" s="136">
        <f t="shared" si="66"/>
        <v>94.4</v>
      </c>
      <c r="Q94" s="135">
        <f t="shared" ref="Q94" si="67">SUM(R94,T94)</f>
        <v>6835.2</v>
      </c>
      <c r="R94" s="136">
        <f>SUM(R93,R86,R84,R81,R77,R73,R67,R62,R56)</f>
        <v>6835.2</v>
      </c>
      <c r="S94" s="136">
        <f t="shared" ref="S94:T94" si="68">SUM(S93,S86,S84,S81,S77,S73,S67,S62,S56)</f>
        <v>5639.8</v>
      </c>
      <c r="T94" s="136">
        <f t="shared" si="68"/>
        <v>0</v>
      </c>
      <c r="U94" s="135">
        <f t="shared" ref="U94" si="69">SUM(V94,X94)</f>
        <v>6840</v>
      </c>
      <c r="V94" s="136">
        <f>SUM(V93,V86,V84,V81,V77,V73,V67,V62,V56)</f>
        <v>6840</v>
      </c>
      <c r="W94" s="136">
        <f t="shared" ref="W94:X94" si="70">SUM(W93,W86,W84,W81,W77,W73,W67,W62,W56)</f>
        <v>5646.9000000000005</v>
      </c>
      <c r="X94" s="137">
        <f t="shared" si="70"/>
        <v>0</v>
      </c>
      <c r="Y94" s="19"/>
      <c r="Z94" s="19"/>
      <c r="AA94" s="19"/>
      <c r="AB94" s="19"/>
    </row>
    <row r="95" spans="1:32" ht="13.5" customHeight="1" thickBot="1" x14ac:dyDescent="0.3">
      <c r="A95" s="70">
        <v>2</v>
      </c>
      <c r="B95" s="71">
        <v>2</v>
      </c>
      <c r="C95" s="456" t="s">
        <v>91</v>
      </c>
      <c r="D95" s="457"/>
      <c r="E95" s="457"/>
      <c r="F95" s="457"/>
      <c r="G95" s="457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457"/>
      <c r="V95" s="457"/>
      <c r="W95" s="457"/>
      <c r="X95" s="458"/>
      <c r="Y95" s="19"/>
      <c r="Z95" s="19"/>
      <c r="AA95" s="19"/>
      <c r="AB95" s="19"/>
    </row>
    <row r="96" spans="1:32" ht="25.95" customHeight="1" thickBot="1" x14ac:dyDescent="0.3">
      <c r="A96" s="502">
        <v>2</v>
      </c>
      <c r="B96" s="510">
        <v>2</v>
      </c>
      <c r="C96" s="427">
        <v>1</v>
      </c>
      <c r="D96" s="428" t="s">
        <v>92</v>
      </c>
      <c r="E96" s="427">
        <v>7</v>
      </c>
      <c r="F96" s="138" t="s">
        <v>52</v>
      </c>
      <c r="G96" s="55" t="s">
        <v>93</v>
      </c>
      <c r="H96" s="139" t="s">
        <v>33</v>
      </c>
      <c r="I96" s="99">
        <f>J96+L96</f>
        <v>30</v>
      </c>
      <c r="J96" s="17">
        <v>30</v>
      </c>
      <c r="K96" s="17">
        <v>18</v>
      </c>
      <c r="L96" s="18">
        <v>0</v>
      </c>
      <c r="M96" s="16">
        <f>SUM(N96,P96)</f>
        <v>39</v>
      </c>
      <c r="N96" s="17">
        <f>35+4</f>
        <v>39</v>
      </c>
      <c r="O96" s="17">
        <v>25</v>
      </c>
      <c r="P96" s="18">
        <v>0</v>
      </c>
      <c r="Q96" s="16">
        <f>SUM(R96,T96)</f>
        <v>35</v>
      </c>
      <c r="R96" s="17">
        <v>35</v>
      </c>
      <c r="S96" s="17"/>
      <c r="T96" s="18">
        <v>0</v>
      </c>
      <c r="U96" s="16">
        <f>SUM(V96,X96)</f>
        <v>35</v>
      </c>
      <c r="V96" s="17">
        <v>35</v>
      </c>
      <c r="W96" s="17">
        <v>0</v>
      </c>
      <c r="X96" s="18">
        <v>0</v>
      </c>
      <c r="Y96" s="19"/>
      <c r="Z96" s="19"/>
      <c r="AA96" s="19"/>
      <c r="AB96" s="19"/>
    </row>
    <row r="97" spans="1:28" ht="20.100000000000001" customHeight="1" thickBot="1" x14ac:dyDescent="0.3">
      <c r="A97" s="504"/>
      <c r="B97" s="506"/>
      <c r="C97" s="487"/>
      <c r="D97" s="463"/>
      <c r="E97" s="487"/>
      <c r="F97" s="448" t="s">
        <v>29</v>
      </c>
      <c r="G97" s="448"/>
      <c r="H97" s="449"/>
      <c r="I97" s="25">
        <f t="shared" ref="I97" si="71">SUM(J97,L97)</f>
        <v>30</v>
      </c>
      <c r="J97" s="26">
        <f>SUM(J96)</f>
        <v>30</v>
      </c>
      <c r="K97" s="26">
        <f>SUM(K96)</f>
        <v>18</v>
      </c>
      <c r="L97" s="27">
        <f>SUM(L96)</f>
        <v>0</v>
      </c>
      <c r="M97" s="61">
        <f t="shared" ref="M97" si="72">SUM(N97,P97)</f>
        <v>39</v>
      </c>
      <c r="N97" s="30">
        <f>SUM(N96)</f>
        <v>39</v>
      </c>
      <c r="O97" s="30">
        <f>SUM(O96)</f>
        <v>25</v>
      </c>
      <c r="P97" s="27">
        <f>SUM(P96)</f>
        <v>0</v>
      </c>
      <c r="Q97" s="61">
        <f t="shared" ref="Q97" si="73">SUM(R97,T97)</f>
        <v>35</v>
      </c>
      <c r="R97" s="30">
        <f>SUM(R96)</f>
        <v>35</v>
      </c>
      <c r="S97" s="30">
        <f>SUM(S96)</f>
        <v>0</v>
      </c>
      <c r="T97" s="27">
        <f>SUM(T96)</f>
        <v>0</v>
      </c>
      <c r="U97" s="61">
        <f t="shared" ref="U97" si="74">SUM(V97,X97)</f>
        <v>35</v>
      </c>
      <c r="V97" s="30">
        <f>SUM(V96)</f>
        <v>35</v>
      </c>
      <c r="W97" s="30">
        <f>SUM(W96)</f>
        <v>0</v>
      </c>
      <c r="X97" s="27">
        <f>SUM(X96)</f>
        <v>0</v>
      </c>
      <c r="Y97" s="19"/>
      <c r="Z97" s="19"/>
      <c r="AA97" s="19"/>
      <c r="AB97" s="19"/>
    </row>
    <row r="98" spans="1:28" ht="27.75" customHeight="1" x14ac:dyDescent="0.25">
      <c r="A98" s="503">
        <v>2</v>
      </c>
      <c r="B98" s="505">
        <v>2</v>
      </c>
      <c r="C98" s="418">
        <v>2</v>
      </c>
      <c r="D98" s="429" t="s">
        <v>94</v>
      </c>
      <c r="E98" s="431">
        <v>7</v>
      </c>
      <c r="F98" s="28" t="s">
        <v>73</v>
      </c>
      <c r="G98" s="417" t="s">
        <v>95</v>
      </c>
      <c r="H98" s="57" t="s">
        <v>41</v>
      </c>
      <c r="I98" s="140">
        <v>922.3</v>
      </c>
      <c r="J98" s="141">
        <v>922.3</v>
      </c>
      <c r="K98" s="17"/>
      <c r="L98" s="18"/>
      <c r="M98" s="140">
        <f>N98</f>
        <v>952.9</v>
      </c>
      <c r="N98" s="141">
        <f>904.9+48</f>
        <v>952.9</v>
      </c>
      <c r="O98" s="17"/>
      <c r="P98" s="18"/>
      <c r="Q98" s="140">
        <v>904.9</v>
      </c>
      <c r="R98" s="141">
        <v>904.9</v>
      </c>
      <c r="S98" s="17">
        <v>0</v>
      </c>
      <c r="T98" s="18">
        <v>0</v>
      </c>
      <c r="U98" s="140">
        <v>904.9</v>
      </c>
      <c r="V98" s="141">
        <v>904.9</v>
      </c>
      <c r="W98" s="17">
        <v>0</v>
      </c>
      <c r="X98" s="18">
        <v>0</v>
      </c>
      <c r="Y98" s="19"/>
      <c r="Z98" s="19"/>
      <c r="AA98" s="19"/>
      <c r="AB98" s="19"/>
    </row>
    <row r="99" spans="1:28" ht="27.75" customHeight="1" thickBot="1" x14ac:dyDescent="0.3">
      <c r="A99" s="503"/>
      <c r="B99" s="505"/>
      <c r="C99" s="418"/>
      <c r="D99" s="429"/>
      <c r="E99" s="431"/>
      <c r="F99" s="142" t="s">
        <v>52</v>
      </c>
      <c r="G99" s="418"/>
      <c r="H99" s="58" t="s">
        <v>33</v>
      </c>
      <c r="I99" s="143">
        <v>547.5</v>
      </c>
      <c r="J99" s="110">
        <v>547.5</v>
      </c>
      <c r="K99" s="109">
        <v>0</v>
      </c>
      <c r="L99" s="370">
        <v>0</v>
      </c>
      <c r="M99" s="143">
        <f>N99+P99</f>
        <v>626</v>
      </c>
      <c r="N99" s="110">
        <v>626</v>
      </c>
      <c r="O99" s="110">
        <v>0</v>
      </c>
      <c r="P99" s="109">
        <v>0</v>
      </c>
      <c r="Q99" s="371">
        <f>R99+T99</f>
        <v>626</v>
      </c>
      <c r="R99" s="110">
        <v>626</v>
      </c>
      <c r="S99" s="110">
        <v>0</v>
      </c>
      <c r="T99" s="109">
        <v>0</v>
      </c>
      <c r="U99" s="371">
        <v>626</v>
      </c>
      <c r="V99" s="110">
        <v>626</v>
      </c>
      <c r="W99" s="110">
        <v>0</v>
      </c>
      <c r="X99" s="109">
        <v>0</v>
      </c>
      <c r="Y99" s="19"/>
      <c r="Z99" s="19"/>
      <c r="AA99" s="19"/>
      <c r="AB99" s="19"/>
    </row>
    <row r="100" spans="1:28" ht="29.25" customHeight="1" thickBot="1" x14ac:dyDescent="0.3">
      <c r="A100" s="504"/>
      <c r="B100" s="506"/>
      <c r="C100" s="487"/>
      <c r="D100" s="463"/>
      <c r="E100" s="495"/>
      <c r="F100" s="420" t="s">
        <v>29</v>
      </c>
      <c r="G100" s="421"/>
      <c r="H100" s="422"/>
      <c r="I100" s="25">
        <f>SUM(J100,L100)</f>
        <v>1469.8</v>
      </c>
      <c r="J100" s="26">
        <f>SUM(J98:J99)</f>
        <v>1469.8</v>
      </c>
      <c r="K100" s="26">
        <f>SUM(K98:K99)</f>
        <v>0</v>
      </c>
      <c r="L100" s="27">
        <f>SUM(L98:L99)</f>
        <v>0</v>
      </c>
      <c r="M100" s="61">
        <f>SUM(N100,P100)</f>
        <v>1578.9</v>
      </c>
      <c r="N100" s="26">
        <f>SUM(N98:N99)</f>
        <v>1578.9</v>
      </c>
      <c r="O100" s="26">
        <f>SUM(O98:O99)</f>
        <v>0</v>
      </c>
      <c r="P100" s="27">
        <f>SUM(P98:P99)</f>
        <v>0</v>
      </c>
      <c r="Q100" s="61">
        <f>SUM(R100,T100)</f>
        <v>1530.9</v>
      </c>
      <c r="R100" s="26">
        <f>SUM(R98:R99)</f>
        <v>1530.9</v>
      </c>
      <c r="S100" s="26">
        <f>SUM(S98:S99)</f>
        <v>0</v>
      </c>
      <c r="T100" s="27">
        <f>SUM(T98:T99)</f>
        <v>0</v>
      </c>
      <c r="U100" s="61">
        <f>SUM(V100,X100)</f>
        <v>1530.9</v>
      </c>
      <c r="V100" s="26">
        <f>SUM(V98:V99)</f>
        <v>1530.9</v>
      </c>
      <c r="W100" s="26">
        <f>SUM(W98:W99)</f>
        <v>0</v>
      </c>
      <c r="X100" s="27">
        <f>SUM(X98:X99)</f>
        <v>0</v>
      </c>
      <c r="Y100" s="19"/>
      <c r="Z100" s="19"/>
      <c r="AA100" s="19"/>
      <c r="AB100" s="19"/>
    </row>
    <row r="101" spans="1:28" ht="19.5" customHeight="1" x14ac:dyDescent="0.25">
      <c r="A101" s="502">
        <v>2</v>
      </c>
      <c r="B101" s="510">
        <v>2</v>
      </c>
      <c r="C101" s="427">
        <v>3</v>
      </c>
      <c r="D101" s="428" t="s">
        <v>96</v>
      </c>
      <c r="E101" s="430">
        <v>8</v>
      </c>
      <c r="F101" s="514" t="s">
        <v>52</v>
      </c>
      <c r="G101" s="427" t="s">
        <v>97</v>
      </c>
      <c r="H101" s="319" t="s">
        <v>27</v>
      </c>
      <c r="I101" s="16">
        <f t="shared" ref="I101:I102" si="75">SUM(J101,L101)</f>
        <v>89.9</v>
      </c>
      <c r="J101" s="17">
        <v>89.9</v>
      </c>
      <c r="K101" s="17">
        <v>0</v>
      </c>
      <c r="L101" s="18">
        <v>0</v>
      </c>
      <c r="M101" s="16">
        <f t="shared" ref="M101:M103" si="76">SUM(N101,P101)</f>
        <v>0</v>
      </c>
      <c r="N101" s="17">
        <f>109-109</f>
        <v>0</v>
      </c>
      <c r="O101" s="17">
        <v>0</v>
      </c>
      <c r="P101" s="18">
        <v>0</v>
      </c>
      <c r="Q101" s="16">
        <f>SUM(R101,T101)</f>
        <v>109</v>
      </c>
      <c r="R101" s="17">
        <v>109</v>
      </c>
      <c r="S101" s="17">
        <v>0</v>
      </c>
      <c r="T101" s="18">
        <v>0</v>
      </c>
      <c r="U101" s="16">
        <f>SUM(V101,X101)</f>
        <v>109</v>
      </c>
      <c r="V101" s="17">
        <v>109</v>
      </c>
      <c r="W101" s="17">
        <v>0</v>
      </c>
      <c r="X101" s="18">
        <v>0</v>
      </c>
      <c r="Y101" s="19"/>
      <c r="Z101" s="19"/>
      <c r="AA101" s="19"/>
      <c r="AB101" s="19"/>
    </row>
    <row r="102" spans="1:28" ht="19.5" customHeight="1" x14ac:dyDescent="0.25">
      <c r="A102" s="503"/>
      <c r="B102" s="505"/>
      <c r="C102" s="418"/>
      <c r="D102" s="429"/>
      <c r="E102" s="431"/>
      <c r="F102" s="514"/>
      <c r="G102" s="418"/>
      <c r="H102" s="319" t="s">
        <v>33</v>
      </c>
      <c r="I102" s="34">
        <f t="shared" si="75"/>
        <v>65</v>
      </c>
      <c r="J102" s="42">
        <v>65</v>
      </c>
      <c r="K102" s="42">
        <v>0</v>
      </c>
      <c r="L102" s="40">
        <v>0</v>
      </c>
      <c r="M102" s="20">
        <f t="shared" si="76"/>
        <v>61</v>
      </c>
      <c r="N102" s="39">
        <f>60+1</f>
        <v>61</v>
      </c>
      <c r="O102" s="39">
        <v>0</v>
      </c>
      <c r="P102" s="72">
        <v>0</v>
      </c>
      <c r="Q102" s="20">
        <f>SUM(R102,T102)</f>
        <v>60</v>
      </c>
      <c r="R102" s="39">
        <v>60</v>
      </c>
      <c r="S102" s="39">
        <v>0</v>
      </c>
      <c r="T102" s="72">
        <v>0</v>
      </c>
      <c r="U102" s="20">
        <f>SUM(V102,X102)</f>
        <v>60</v>
      </c>
      <c r="V102" s="39">
        <v>60</v>
      </c>
      <c r="W102" s="39">
        <v>0</v>
      </c>
      <c r="X102" s="72">
        <v>0</v>
      </c>
      <c r="Y102" s="19"/>
      <c r="Z102" s="19"/>
      <c r="AA102" s="19"/>
      <c r="AB102" s="19"/>
    </row>
    <row r="103" spans="1:28" ht="19.5" customHeight="1" thickBot="1" x14ac:dyDescent="0.3">
      <c r="A103" s="503"/>
      <c r="B103" s="505"/>
      <c r="C103" s="418"/>
      <c r="D103" s="429"/>
      <c r="E103" s="431"/>
      <c r="F103" s="318" t="s">
        <v>163</v>
      </c>
      <c r="G103" s="487"/>
      <c r="H103" s="319" t="s">
        <v>41</v>
      </c>
      <c r="I103" s="43"/>
      <c r="J103" s="110"/>
      <c r="K103" s="110"/>
      <c r="L103" s="109"/>
      <c r="M103" s="20">
        <f t="shared" si="76"/>
        <v>104.2</v>
      </c>
      <c r="N103" s="37">
        <f>104.2</f>
        <v>104.2</v>
      </c>
      <c r="O103" s="37"/>
      <c r="P103" s="35"/>
      <c r="Q103" s="324"/>
      <c r="R103" s="37"/>
      <c r="S103" s="37"/>
      <c r="T103" s="35"/>
      <c r="U103" s="324"/>
      <c r="V103" s="37"/>
      <c r="W103" s="37"/>
      <c r="X103" s="35"/>
      <c r="Y103" s="19"/>
      <c r="Z103" s="19"/>
      <c r="AA103" s="19"/>
      <c r="AB103" s="19"/>
    </row>
    <row r="104" spans="1:28" ht="17.25" customHeight="1" thickBot="1" x14ac:dyDescent="0.3">
      <c r="A104" s="503"/>
      <c r="B104" s="505"/>
      <c r="C104" s="418"/>
      <c r="D104" s="463"/>
      <c r="E104" s="495"/>
      <c r="F104" s="519" t="s">
        <v>29</v>
      </c>
      <c r="G104" s="496"/>
      <c r="H104" s="520"/>
      <c r="I104" s="144">
        <f>SUM(J104,L104)</f>
        <v>154.9</v>
      </c>
      <c r="J104" s="31">
        <f>SUM(J101:J102)</f>
        <v>154.9</v>
      </c>
      <c r="K104" s="31">
        <f>SUM(K101:K102)</f>
        <v>0</v>
      </c>
      <c r="L104" s="145">
        <f>SUM(L101:L102)</f>
        <v>0</v>
      </c>
      <c r="M104" s="146">
        <f>SUM(N104,P104)</f>
        <v>165.2</v>
      </c>
      <c r="N104" s="31">
        <f>SUM(N101:N103)</f>
        <v>165.2</v>
      </c>
      <c r="O104" s="31">
        <f>SUM(O101:O102)</f>
        <v>0</v>
      </c>
      <c r="P104" s="145">
        <f>SUM(P101:P103)</f>
        <v>0</v>
      </c>
      <c r="Q104" s="146">
        <f>SUM(R104,T104)</f>
        <v>169</v>
      </c>
      <c r="R104" s="31">
        <f>SUM(R101:R102)</f>
        <v>169</v>
      </c>
      <c r="S104" s="31">
        <f>SUM(S101:S102)</f>
        <v>0</v>
      </c>
      <c r="T104" s="145">
        <f>SUM(T101:T102)</f>
        <v>0</v>
      </c>
      <c r="U104" s="146">
        <f>SUM(V104,X104)</f>
        <v>169</v>
      </c>
      <c r="V104" s="31">
        <f>SUM(V101:V102)</f>
        <v>169</v>
      </c>
      <c r="W104" s="31">
        <f>SUM(W101:W102)</f>
        <v>0</v>
      </c>
      <c r="X104" s="145">
        <f>SUM(X101:X102)</f>
        <v>0</v>
      </c>
      <c r="Y104" s="19"/>
      <c r="Z104" s="19"/>
      <c r="AA104" s="19"/>
      <c r="AB104" s="19"/>
    </row>
    <row r="105" spans="1:28" ht="26.25" customHeight="1" thickBot="1" x14ac:dyDescent="0.3">
      <c r="A105" s="502">
        <v>2</v>
      </c>
      <c r="B105" s="510">
        <v>2</v>
      </c>
      <c r="C105" s="427">
        <v>4</v>
      </c>
      <c r="D105" s="521" t="s">
        <v>98</v>
      </c>
      <c r="E105" s="430">
        <v>7</v>
      </c>
      <c r="F105" s="63" t="s">
        <v>52</v>
      </c>
      <c r="G105" s="63" t="s">
        <v>99</v>
      </c>
      <c r="H105" s="139" t="s">
        <v>100</v>
      </c>
      <c r="I105" s="16">
        <v>170.1</v>
      </c>
      <c r="J105" s="17">
        <v>170.1</v>
      </c>
      <c r="K105" s="17">
        <v>0</v>
      </c>
      <c r="L105" s="18">
        <v>0</v>
      </c>
      <c r="M105" s="16">
        <v>140</v>
      </c>
      <c r="N105" s="17">
        <v>140</v>
      </c>
      <c r="O105" s="17">
        <v>0</v>
      </c>
      <c r="P105" s="18">
        <v>0</v>
      </c>
      <c r="Q105" s="16">
        <v>0</v>
      </c>
      <c r="R105" s="17">
        <v>0</v>
      </c>
      <c r="S105" s="17">
        <v>0</v>
      </c>
      <c r="T105" s="18">
        <v>0</v>
      </c>
      <c r="U105" s="16">
        <v>0</v>
      </c>
      <c r="V105" s="17">
        <v>0</v>
      </c>
      <c r="W105" s="17">
        <v>0</v>
      </c>
      <c r="X105" s="18">
        <v>0</v>
      </c>
      <c r="Y105" s="19"/>
      <c r="Z105" s="19"/>
      <c r="AA105" s="19"/>
      <c r="AB105" s="19"/>
    </row>
    <row r="106" spans="1:28" ht="26.25" customHeight="1" thickBot="1" x14ac:dyDescent="0.3">
      <c r="A106" s="504"/>
      <c r="B106" s="506"/>
      <c r="C106" s="487"/>
      <c r="D106" s="522"/>
      <c r="E106" s="495"/>
      <c r="F106" s="447" t="s">
        <v>29</v>
      </c>
      <c r="G106" s="448"/>
      <c r="H106" s="449"/>
      <c r="I106" s="25">
        <f t="shared" ref="I106" si="77">SUM(J106,L106)</f>
        <v>170.1</v>
      </c>
      <c r="J106" s="26">
        <f>SUM(J105)</f>
        <v>170.1</v>
      </c>
      <c r="K106" s="26">
        <f>SUM(K105)</f>
        <v>0</v>
      </c>
      <c r="L106" s="27">
        <f>SUM(L105)</f>
        <v>0</v>
      </c>
      <c r="M106" s="61">
        <f t="shared" ref="M106" si="78">SUM(N106,P106)</f>
        <v>140</v>
      </c>
      <c r="N106" s="30">
        <f>SUM(N105)</f>
        <v>140</v>
      </c>
      <c r="O106" s="30">
        <f>SUM(O105)</f>
        <v>0</v>
      </c>
      <c r="P106" s="27">
        <f>SUM(P105)</f>
        <v>0</v>
      </c>
      <c r="Q106" s="61">
        <f t="shared" ref="Q106" si="79">SUM(R106,T106)</f>
        <v>0</v>
      </c>
      <c r="R106" s="30">
        <f>SUM(R105)</f>
        <v>0</v>
      </c>
      <c r="S106" s="30">
        <f>SUM(S105)</f>
        <v>0</v>
      </c>
      <c r="T106" s="27">
        <f>SUM(T105)</f>
        <v>0</v>
      </c>
      <c r="U106" s="61">
        <f t="shared" ref="U106" si="80">SUM(V106,X106)</f>
        <v>0</v>
      </c>
      <c r="V106" s="30">
        <f>SUM(V105)</f>
        <v>0</v>
      </c>
      <c r="W106" s="30">
        <f>SUM(W105)</f>
        <v>0</v>
      </c>
      <c r="X106" s="27">
        <f>SUM(X105)</f>
        <v>0</v>
      </c>
      <c r="Y106" s="19"/>
      <c r="Z106" s="19"/>
      <c r="AA106" s="19"/>
      <c r="AB106" s="19"/>
    </row>
    <row r="107" spans="1:28" ht="21.75" hidden="1" customHeight="1" thickBot="1" x14ac:dyDescent="0.3">
      <c r="A107" s="503"/>
      <c r="B107" s="505"/>
      <c r="C107" s="418"/>
      <c r="D107" s="463"/>
      <c r="E107" s="487"/>
      <c r="F107" s="45"/>
      <c r="G107" s="45"/>
      <c r="H107" s="139"/>
      <c r="I107" s="20"/>
      <c r="J107" s="21"/>
      <c r="K107" s="21"/>
      <c r="L107" s="24"/>
      <c r="M107" s="20"/>
      <c r="N107" s="21"/>
      <c r="O107" s="21"/>
      <c r="P107" s="24"/>
      <c r="Q107" s="20"/>
      <c r="R107" s="21"/>
      <c r="S107" s="21"/>
      <c r="T107" s="24"/>
      <c r="U107" s="20"/>
      <c r="V107" s="21"/>
      <c r="W107" s="21"/>
      <c r="X107" s="24"/>
      <c r="Y107" s="19"/>
      <c r="Z107" s="19"/>
      <c r="AA107" s="19"/>
      <c r="AB107" s="19"/>
    </row>
    <row r="108" spans="1:28" ht="29.25" hidden="1" customHeight="1" thickBot="1" x14ac:dyDescent="0.3">
      <c r="A108" s="503"/>
      <c r="B108" s="505"/>
      <c r="C108" s="418"/>
      <c r="D108" s="428"/>
      <c r="E108" s="430"/>
      <c r="F108" s="530"/>
      <c r="G108" s="531"/>
      <c r="H108" s="532"/>
      <c r="I108" s="144"/>
      <c r="J108" s="31"/>
      <c r="K108" s="31"/>
      <c r="L108" s="145"/>
      <c r="M108" s="146"/>
      <c r="N108" s="32"/>
      <c r="O108" s="32"/>
      <c r="P108" s="145"/>
      <c r="Q108" s="146"/>
      <c r="R108" s="32"/>
      <c r="S108" s="32"/>
      <c r="T108" s="145"/>
      <c r="U108" s="146"/>
      <c r="V108" s="32"/>
      <c r="W108" s="32"/>
      <c r="X108" s="145"/>
      <c r="Y108" s="19"/>
      <c r="Z108" s="19"/>
      <c r="AA108" s="19"/>
      <c r="AB108" s="19"/>
    </row>
    <row r="109" spans="1:28" ht="34.5" customHeight="1" thickBot="1" x14ac:dyDescent="0.3">
      <c r="A109" s="523">
        <v>2</v>
      </c>
      <c r="B109" s="524">
        <v>2</v>
      </c>
      <c r="C109" s="417">
        <v>5</v>
      </c>
      <c r="D109" s="525" t="s">
        <v>101</v>
      </c>
      <c r="E109" s="527">
        <v>8</v>
      </c>
      <c r="F109" s="63" t="s">
        <v>52</v>
      </c>
      <c r="G109" s="63" t="s">
        <v>102</v>
      </c>
      <c r="H109" s="147" t="s">
        <v>33</v>
      </c>
      <c r="I109" s="100">
        <f>SUM(J109,L109)</f>
        <v>25</v>
      </c>
      <c r="J109" s="17">
        <v>25</v>
      </c>
      <c r="K109" s="17">
        <v>0</v>
      </c>
      <c r="L109" s="18"/>
      <c r="M109" s="17">
        <f>SUM(N109,P109)</f>
        <v>25</v>
      </c>
      <c r="N109" s="17">
        <v>25</v>
      </c>
      <c r="O109" s="17"/>
      <c r="P109" s="18"/>
      <c r="Q109" s="17">
        <f>SUM(R109,T109)</f>
        <v>25</v>
      </c>
      <c r="R109" s="17">
        <v>25</v>
      </c>
      <c r="S109" s="17">
        <v>0</v>
      </c>
      <c r="T109" s="18"/>
      <c r="U109" s="17">
        <f>SUM(V109,X109)</f>
        <v>25</v>
      </c>
      <c r="V109" s="17">
        <v>25</v>
      </c>
      <c r="W109" s="17">
        <v>0</v>
      </c>
      <c r="X109" s="18"/>
      <c r="Y109" s="19"/>
      <c r="Z109" s="19"/>
      <c r="AA109" s="19"/>
      <c r="AB109" s="19"/>
    </row>
    <row r="110" spans="1:28" ht="29.4" customHeight="1" thickBot="1" x14ac:dyDescent="0.3">
      <c r="A110" s="504"/>
      <c r="B110" s="506"/>
      <c r="C110" s="487"/>
      <c r="D110" s="526"/>
      <c r="E110" s="528"/>
      <c r="F110" s="529" t="s">
        <v>29</v>
      </c>
      <c r="G110" s="500"/>
      <c r="H110" s="501"/>
      <c r="I110" s="25">
        <f t="shared" ref="I110" si="81">SUM(J110,L110)</f>
        <v>25</v>
      </c>
      <c r="J110" s="26">
        <f>SUM(J109)</f>
        <v>25</v>
      </c>
      <c r="K110" s="26">
        <f>SUM(K109)</f>
        <v>0</v>
      </c>
      <c r="L110" s="27">
        <f>SUM(L109)</f>
        <v>0</v>
      </c>
      <c r="M110" s="61">
        <f t="shared" ref="M110" si="82">SUM(N110,P110)</f>
        <v>25</v>
      </c>
      <c r="N110" s="30">
        <f>SUM(N109)</f>
        <v>25</v>
      </c>
      <c r="O110" s="30">
        <f>SUM(O109)</f>
        <v>0</v>
      </c>
      <c r="P110" s="27"/>
      <c r="Q110" s="61">
        <f t="shared" ref="Q110" si="83">SUM(R110,T110)</f>
        <v>25</v>
      </c>
      <c r="R110" s="30">
        <f>SUM(R109)</f>
        <v>25</v>
      </c>
      <c r="S110" s="30">
        <f>SUM(S109)</f>
        <v>0</v>
      </c>
      <c r="T110" s="27"/>
      <c r="U110" s="61">
        <f t="shared" ref="U110" si="84">SUM(V110,X110)</f>
        <v>25</v>
      </c>
      <c r="V110" s="30">
        <f>SUM(V109)</f>
        <v>25</v>
      </c>
      <c r="W110" s="30">
        <f>SUM(W109)</f>
        <v>0</v>
      </c>
      <c r="X110" s="27"/>
      <c r="Y110" s="19"/>
      <c r="Z110" s="19"/>
      <c r="AA110" s="19"/>
      <c r="AB110" s="19"/>
    </row>
    <row r="111" spans="1:28" ht="34.950000000000003" customHeight="1" thickBot="1" x14ac:dyDescent="0.3">
      <c r="A111" s="503">
        <v>2</v>
      </c>
      <c r="B111" s="505">
        <v>2</v>
      </c>
      <c r="C111" s="418">
        <v>6</v>
      </c>
      <c r="D111" s="428" t="s">
        <v>103</v>
      </c>
      <c r="E111" s="487">
        <v>8</v>
      </c>
      <c r="F111" s="28" t="s">
        <v>52</v>
      </c>
      <c r="G111" s="28" t="s">
        <v>104</v>
      </c>
      <c r="H111" s="147" t="s">
        <v>33</v>
      </c>
      <c r="I111" s="17">
        <v>0.4</v>
      </c>
      <c r="J111" s="17">
        <v>0.4</v>
      </c>
      <c r="K111" s="17"/>
      <c r="L111" s="18"/>
      <c r="M111" s="17">
        <v>2</v>
      </c>
      <c r="N111" s="17">
        <v>2</v>
      </c>
      <c r="O111" s="17"/>
      <c r="P111" s="18"/>
      <c r="Q111" s="17">
        <v>2</v>
      </c>
      <c r="R111" s="17">
        <v>2</v>
      </c>
      <c r="S111" s="17"/>
      <c r="T111" s="18"/>
      <c r="U111" s="17">
        <v>2</v>
      </c>
      <c r="V111" s="17">
        <v>2</v>
      </c>
      <c r="W111" s="17"/>
      <c r="X111" s="18"/>
      <c r="Y111" s="19"/>
      <c r="Z111" s="19"/>
      <c r="AA111" s="19"/>
      <c r="AB111" s="19"/>
    </row>
    <row r="112" spans="1:28" ht="18" customHeight="1" thickBot="1" x14ac:dyDescent="0.3">
      <c r="A112" s="504"/>
      <c r="B112" s="506"/>
      <c r="C112" s="418"/>
      <c r="D112" s="463"/>
      <c r="E112" s="515"/>
      <c r="F112" s="499" t="s">
        <v>29</v>
      </c>
      <c r="G112" s="500"/>
      <c r="H112" s="501"/>
      <c r="I112" s="25">
        <f t="shared" ref="I112" si="85">SUM(J112,L112)</f>
        <v>0.4</v>
      </c>
      <c r="J112" s="26">
        <f>SUM(J111)</f>
        <v>0.4</v>
      </c>
      <c r="K112" s="26">
        <f>SUM(K111)</f>
        <v>0</v>
      </c>
      <c r="L112" s="27">
        <f>SUM(L111)</f>
        <v>0</v>
      </c>
      <c r="M112" s="146">
        <f t="shared" ref="M112" si="86">SUM(N112,P112)</f>
        <v>2</v>
      </c>
      <c r="N112" s="32">
        <f>SUM(N111)</f>
        <v>2</v>
      </c>
      <c r="O112" s="32">
        <f>SUM(O111)</f>
        <v>0</v>
      </c>
      <c r="P112" s="145"/>
      <c r="Q112" s="61">
        <f t="shared" ref="Q112" si="87">SUM(R112,T112)</f>
        <v>2</v>
      </c>
      <c r="R112" s="30">
        <f>SUM(R111)</f>
        <v>2</v>
      </c>
      <c r="S112" s="30">
        <f>SUM(S111)</f>
        <v>0</v>
      </c>
      <c r="T112" s="27"/>
      <c r="U112" s="61">
        <f t="shared" ref="U112" si="88">SUM(V112,X112)</f>
        <v>2</v>
      </c>
      <c r="V112" s="30">
        <f>SUM(V111)</f>
        <v>2</v>
      </c>
      <c r="W112" s="30">
        <f>SUM(W111)</f>
        <v>0</v>
      </c>
      <c r="X112" s="27"/>
      <c r="Y112" s="19"/>
      <c r="Z112" s="19"/>
      <c r="AA112" s="19"/>
      <c r="AB112" s="19"/>
    </row>
    <row r="113" spans="1:28" ht="19.5" customHeight="1" x14ac:dyDescent="0.25">
      <c r="A113" s="502">
        <v>2</v>
      </c>
      <c r="B113" s="510">
        <v>2</v>
      </c>
      <c r="C113" s="427">
        <v>7</v>
      </c>
      <c r="D113" s="533" t="s">
        <v>105</v>
      </c>
      <c r="E113" s="322">
        <v>7</v>
      </c>
      <c r="F113" s="417" t="s">
        <v>52</v>
      </c>
      <c r="G113" s="417" t="s">
        <v>106</v>
      </c>
      <c r="H113" s="537" t="s">
        <v>33</v>
      </c>
      <c r="I113" s="33">
        <v>0</v>
      </c>
      <c r="J113" s="17">
        <v>0</v>
      </c>
      <c r="K113" s="17"/>
      <c r="L113" s="18"/>
      <c r="M113" s="16">
        <f t="shared" ref="M113:M118" si="89">SUM(N113,P113)</f>
        <v>31.8</v>
      </c>
      <c r="N113" s="17">
        <f>60-28.2</f>
        <v>31.8</v>
      </c>
      <c r="O113" s="149"/>
      <c r="P113" s="18"/>
      <c r="Q113" s="17">
        <v>60</v>
      </c>
      <c r="R113" s="17">
        <v>60</v>
      </c>
      <c r="S113" s="17"/>
      <c r="T113" s="18"/>
      <c r="U113" s="17">
        <v>60</v>
      </c>
      <c r="V113" s="17">
        <v>60</v>
      </c>
      <c r="W113" s="17"/>
      <c r="X113" s="18"/>
      <c r="Y113" s="19"/>
      <c r="Z113" s="19"/>
      <c r="AA113" s="19"/>
      <c r="AB113" s="19"/>
    </row>
    <row r="114" spans="1:28" ht="19.5" customHeight="1" x14ac:dyDescent="0.25">
      <c r="A114" s="503"/>
      <c r="B114" s="505"/>
      <c r="C114" s="418"/>
      <c r="D114" s="534"/>
      <c r="E114" s="323" t="s">
        <v>62</v>
      </c>
      <c r="F114" s="418"/>
      <c r="G114" s="418"/>
      <c r="H114" s="538"/>
      <c r="I114" s="151"/>
      <c r="J114" s="39"/>
      <c r="K114" s="39"/>
      <c r="L114" s="91"/>
      <c r="M114" s="36">
        <f t="shared" si="89"/>
        <v>13.2</v>
      </c>
      <c r="N114" s="39">
        <f>13.2</f>
        <v>13.2</v>
      </c>
      <c r="O114" s="328"/>
      <c r="P114" s="91"/>
      <c r="Q114" s="34"/>
      <c r="R114" s="39"/>
      <c r="S114" s="39"/>
      <c r="T114" s="91"/>
      <c r="U114" s="34"/>
      <c r="V114" s="39"/>
      <c r="W114" s="39"/>
      <c r="X114" s="91"/>
      <c r="Y114" s="19"/>
      <c r="Z114" s="19"/>
      <c r="AA114" s="19"/>
      <c r="AB114" s="19"/>
    </row>
    <row r="115" spans="1:28" ht="19.5" customHeight="1" x14ac:dyDescent="0.25">
      <c r="A115" s="503"/>
      <c r="B115" s="505"/>
      <c r="C115" s="418"/>
      <c r="D115" s="534"/>
      <c r="E115" s="323" t="s">
        <v>68</v>
      </c>
      <c r="F115" s="487"/>
      <c r="G115" s="418"/>
      <c r="H115" s="539"/>
      <c r="I115" s="330"/>
      <c r="J115" s="39"/>
      <c r="K115" s="39"/>
      <c r="L115" s="91"/>
      <c r="M115" s="34">
        <f t="shared" si="89"/>
        <v>15</v>
      </c>
      <c r="N115" s="39">
        <f>15</f>
        <v>15</v>
      </c>
      <c r="O115" s="328"/>
      <c r="P115" s="91"/>
      <c r="Q115" s="34"/>
      <c r="R115" s="39"/>
      <c r="S115" s="39"/>
      <c r="T115" s="91"/>
      <c r="U115" s="34"/>
      <c r="V115" s="39"/>
      <c r="W115" s="39"/>
      <c r="X115" s="91"/>
      <c r="Y115" s="19"/>
      <c r="Z115" s="19"/>
      <c r="AA115" s="19"/>
      <c r="AB115" s="19"/>
    </row>
    <row r="116" spans="1:28" ht="17.25" customHeight="1" x14ac:dyDescent="0.25">
      <c r="A116" s="503"/>
      <c r="B116" s="505"/>
      <c r="C116" s="418"/>
      <c r="D116" s="534"/>
      <c r="E116" s="323">
        <v>7</v>
      </c>
      <c r="F116" s="336" t="s">
        <v>107</v>
      </c>
      <c r="G116" s="418"/>
      <c r="H116" s="540" t="s">
        <v>41</v>
      </c>
      <c r="I116" s="34"/>
      <c r="J116" s="39"/>
      <c r="K116" s="39"/>
      <c r="L116" s="91"/>
      <c r="M116" s="34">
        <f t="shared" si="89"/>
        <v>18.300000000000004</v>
      </c>
      <c r="N116" s="39">
        <f>33.7-15.4</f>
        <v>18.300000000000004</v>
      </c>
      <c r="O116" s="328">
        <f>29.5-14.8</f>
        <v>14.7</v>
      </c>
      <c r="P116" s="91"/>
      <c r="Q116" s="34">
        <v>33.700000000000003</v>
      </c>
      <c r="R116" s="39">
        <v>33.700000000000003</v>
      </c>
      <c r="S116" s="39">
        <v>29.5</v>
      </c>
      <c r="T116" s="91"/>
      <c r="U116" s="34">
        <v>33.700000000000003</v>
      </c>
      <c r="V116" s="39">
        <v>33.700000000000003</v>
      </c>
      <c r="W116" s="39">
        <v>29.5</v>
      </c>
      <c r="X116" s="91"/>
      <c r="Y116" s="19"/>
      <c r="Z116" s="19"/>
      <c r="AA116" s="19"/>
      <c r="AB116" s="19"/>
    </row>
    <row r="117" spans="1:28" ht="17.25" customHeight="1" x14ac:dyDescent="0.25">
      <c r="A117" s="503"/>
      <c r="B117" s="505"/>
      <c r="C117" s="418"/>
      <c r="D117" s="534"/>
      <c r="E117" s="323" t="s">
        <v>62</v>
      </c>
      <c r="F117" s="336" t="s">
        <v>52</v>
      </c>
      <c r="G117" s="418"/>
      <c r="H117" s="541"/>
      <c r="I117" s="34"/>
      <c r="J117" s="39"/>
      <c r="K117" s="39"/>
      <c r="L117" s="91"/>
      <c r="M117" s="34">
        <f t="shared" si="89"/>
        <v>7.7</v>
      </c>
      <c r="N117" s="39">
        <f>7.7</f>
        <v>7.7</v>
      </c>
      <c r="O117" s="328">
        <f>7.4</f>
        <v>7.4</v>
      </c>
      <c r="P117" s="91"/>
      <c r="Q117" s="34"/>
      <c r="R117" s="39"/>
      <c r="S117" s="39"/>
      <c r="T117" s="91"/>
      <c r="U117" s="34"/>
      <c r="V117" s="39"/>
      <c r="W117" s="39"/>
      <c r="X117" s="72"/>
      <c r="Y117" s="19"/>
      <c r="Z117" s="19"/>
      <c r="AA117" s="19"/>
      <c r="AB117" s="19"/>
    </row>
    <row r="118" spans="1:28" ht="17.25" customHeight="1" thickBot="1" x14ac:dyDescent="0.3">
      <c r="A118" s="503"/>
      <c r="B118" s="505"/>
      <c r="C118" s="418"/>
      <c r="D118" s="534"/>
      <c r="E118" s="430" t="s">
        <v>68</v>
      </c>
      <c r="F118" s="336" t="s">
        <v>52</v>
      </c>
      <c r="G118" s="419"/>
      <c r="H118" s="542"/>
      <c r="I118" s="43"/>
      <c r="J118" s="42"/>
      <c r="K118" s="110"/>
      <c r="L118" s="327"/>
      <c r="M118" s="36">
        <f t="shared" si="89"/>
        <v>7.7</v>
      </c>
      <c r="N118" s="42">
        <f>7.7</f>
        <v>7.7</v>
      </c>
      <c r="O118" s="329">
        <f>7.4</f>
        <v>7.4</v>
      </c>
      <c r="P118" s="331"/>
      <c r="Q118" s="43"/>
      <c r="R118" s="42"/>
      <c r="S118" s="42"/>
      <c r="T118" s="331"/>
      <c r="U118" s="43"/>
      <c r="V118" s="42"/>
      <c r="W118" s="42"/>
      <c r="X118" s="331"/>
      <c r="Y118" s="19"/>
      <c r="Z118" s="19"/>
      <c r="AA118" s="19"/>
      <c r="AB118" s="19"/>
    </row>
    <row r="119" spans="1:28" ht="15" customHeight="1" thickBot="1" x14ac:dyDescent="0.3">
      <c r="A119" s="504"/>
      <c r="B119" s="506"/>
      <c r="C119" s="487"/>
      <c r="D119" s="535"/>
      <c r="E119" s="495"/>
      <c r="F119" s="536" t="s">
        <v>29</v>
      </c>
      <c r="G119" s="500"/>
      <c r="H119" s="501"/>
      <c r="I119" s="44">
        <f t="shared" ref="I119" si="90">SUM(J119,L119)</f>
        <v>0</v>
      </c>
      <c r="J119" s="26">
        <f>SUM(J113)</f>
        <v>0</v>
      </c>
      <c r="K119" s="48">
        <f>SUM(K113)</f>
        <v>0</v>
      </c>
      <c r="L119" s="97">
        <f>SUM(L113)</f>
        <v>0</v>
      </c>
      <c r="M119" s="25">
        <f t="shared" ref="M119" si="91">SUM(N119,P119)</f>
        <v>93.700000000000017</v>
      </c>
      <c r="N119" s="26">
        <f>SUM(N113:N118)</f>
        <v>93.700000000000017</v>
      </c>
      <c r="O119" s="26">
        <f t="shared" ref="O119:P119" si="92">SUM(O113:O118)</f>
        <v>29.5</v>
      </c>
      <c r="P119" s="26">
        <f t="shared" si="92"/>
        <v>0</v>
      </c>
      <c r="Q119" s="98">
        <f t="shared" ref="Q119" si="93">SUM(R119,T119)</f>
        <v>93.7</v>
      </c>
      <c r="R119" s="26">
        <f>SUM(R113+R116)</f>
        <v>93.7</v>
      </c>
      <c r="S119" s="26">
        <f>SUM(S113+S116)</f>
        <v>29.5</v>
      </c>
      <c r="T119" s="27"/>
      <c r="U119" s="98">
        <f t="shared" ref="U119" si="94">SUM(V119,X119)</f>
        <v>93.7</v>
      </c>
      <c r="V119" s="26">
        <f>SUM(V113+V116)</f>
        <v>93.7</v>
      </c>
      <c r="W119" s="26">
        <f>SUM(W113+W116)</f>
        <v>29.5</v>
      </c>
      <c r="X119" s="27"/>
      <c r="Y119" s="19"/>
      <c r="Z119" s="19"/>
      <c r="AA119" s="19"/>
      <c r="AB119" s="19"/>
    </row>
    <row r="120" spans="1:28" ht="26.25" customHeight="1" x14ac:dyDescent="0.25">
      <c r="A120" s="503">
        <v>2</v>
      </c>
      <c r="B120" s="505">
        <v>2</v>
      </c>
      <c r="C120" s="418">
        <v>8</v>
      </c>
      <c r="D120" s="547" t="s">
        <v>108</v>
      </c>
      <c r="E120" s="487">
        <v>7</v>
      </c>
      <c r="F120" s="417" t="s">
        <v>109</v>
      </c>
      <c r="G120" s="417" t="s">
        <v>110</v>
      </c>
      <c r="H120" s="148" t="s">
        <v>27</v>
      </c>
      <c r="I120" s="17">
        <f>J120+L120</f>
        <v>35.299999999999997</v>
      </c>
      <c r="J120" s="17">
        <v>35.299999999999997</v>
      </c>
      <c r="K120" s="17"/>
      <c r="L120" s="18"/>
      <c r="M120" s="16"/>
      <c r="N120" s="17"/>
      <c r="O120" s="17"/>
      <c r="P120" s="18"/>
      <c r="Q120" s="16"/>
      <c r="R120" s="17"/>
      <c r="S120" s="17"/>
      <c r="T120" s="18"/>
      <c r="U120" s="17"/>
      <c r="V120" s="17"/>
      <c r="W120" s="17"/>
      <c r="X120" s="18"/>
      <c r="Y120" s="19"/>
      <c r="Z120" s="19"/>
      <c r="AA120" s="19"/>
      <c r="AB120" s="19"/>
    </row>
    <row r="121" spans="1:28" ht="26.25" customHeight="1" x14ac:dyDescent="0.25">
      <c r="A121" s="503"/>
      <c r="B121" s="505"/>
      <c r="C121" s="418"/>
      <c r="D121" s="547"/>
      <c r="E121" s="431"/>
      <c r="F121" s="418"/>
      <c r="G121" s="418"/>
      <c r="H121" s="150" t="s">
        <v>41</v>
      </c>
      <c r="I121" s="151"/>
      <c r="J121" s="39"/>
      <c r="K121" s="39"/>
      <c r="L121" s="72"/>
      <c r="M121" s="34">
        <f>N121+P121</f>
        <v>195.2</v>
      </c>
      <c r="N121" s="91">
        <f>161.6-3.2+36.1+0.7</f>
        <v>195.2</v>
      </c>
      <c r="O121" s="91"/>
      <c r="P121" s="72"/>
      <c r="Q121" s="34">
        <f>R121+T121</f>
        <v>158.4</v>
      </c>
      <c r="R121" s="91">
        <f>161.6-3.2</f>
        <v>158.4</v>
      </c>
      <c r="S121" s="72"/>
      <c r="T121" s="368"/>
      <c r="U121" s="152">
        <f>V121+X121</f>
        <v>158.4</v>
      </c>
      <c r="V121" s="91">
        <f>161.6-3.2</f>
        <v>158.4</v>
      </c>
      <c r="W121" s="91"/>
      <c r="X121" s="72"/>
      <c r="Y121" s="19"/>
      <c r="Z121" s="19"/>
      <c r="AA121" s="19"/>
      <c r="AB121" s="19"/>
    </row>
    <row r="122" spans="1:28" ht="20.25" customHeight="1" thickBot="1" x14ac:dyDescent="0.3">
      <c r="A122" s="503"/>
      <c r="B122" s="505"/>
      <c r="C122" s="418"/>
      <c r="D122" s="547"/>
      <c r="E122" s="431"/>
      <c r="F122" s="419"/>
      <c r="G122" s="419"/>
      <c r="H122" s="139" t="s">
        <v>33</v>
      </c>
      <c r="I122" s="59"/>
      <c r="J122" s="37"/>
      <c r="K122" s="37"/>
      <c r="L122" s="35"/>
      <c r="M122" s="36">
        <f>SUM(N122,P122)</f>
        <v>40</v>
      </c>
      <c r="N122" s="60">
        <f>20+20</f>
        <v>40</v>
      </c>
      <c r="O122" s="60">
        <f>15</f>
        <v>15</v>
      </c>
      <c r="P122" s="35"/>
      <c r="Q122" s="43">
        <v>20</v>
      </c>
      <c r="R122" s="60">
        <v>20</v>
      </c>
      <c r="S122" s="109"/>
      <c r="T122" s="369"/>
      <c r="U122" s="117">
        <v>20</v>
      </c>
      <c r="V122" s="60">
        <v>20</v>
      </c>
      <c r="W122" s="60"/>
      <c r="X122" s="35"/>
      <c r="Y122" s="19"/>
      <c r="Z122" s="19"/>
      <c r="AA122" s="19"/>
      <c r="AB122" s="19"/>
    </row>
    <row r="123" spans="1:28" ht="14.25" customHeight="1" thickBot="1" x14ac:dyDescent="0.3">
      <c r="A123" s="504"/>
      <c r="B123" s="506"/>
      <c r="C123" s="419"/>
      <c r="D123" s="548"/>
      <c r="E123" s="549"/>
      <c r="F123" s="499" t="s">
        <v>29</v>
      </c>
      <c r="G123" s="500"/>
      <c r="H123" s="501"/>
      <c r="I123" s="25">
        <f t="shared" ref="I123:I124" si="95">SUM(J123,L123)</f>
        <v>35.299999999999997</v>
      </c>
      <c r="J123" s="26">
        <f>SUM(J120:J122)</f>
        <v>35.299999999999997</v>
      </c>
      <c r="K123" s="26">
        <f t="shared" ref="K123:L123" si="96">SUM(K120:K122)</f>
        <v>0</v>
      </c>
      <c r="L123" s="27">
        <f t="shared" si="96"/>
        <v>0</v>
      </c>
      <c r="M123" s="61">
        <f t="shared" ref="M123:M124" si="97">SUM(N123,P123)</f>
        <v>235.2</v>
      </c>
      <c r="N123" s="26">
        <f>SUM(N120:N122)</f>
        <v>235.2</v>
      </c>
      <c r="O123" s="26">
        <f t="shared" ref="O123:P123" si="98">SUM(O120:O122)</f>
        <v>15</v>
      </c>
      <c r="P123" s="27">
        <f t="shared" si="98"/>
        <v>0</v>
      </c>
      <c r="Q123" s="61">
        <f t="shared" ref="Q123:Q124" si="99">SUM(R123,T123)</f>
        <v>178.4</v>
      </c>
      <c r="R123" s="26">
        <f>SUM(R120:R122)</f>
        <v>178.4</v>
      </c>
      <c r="S123" s="26">
        <f t="shared" ref="S123:T123" si="100">SUM(S120:S122)</f>
        <v>0</v>
      </c>
      <c r="T123" s="27">
        <f t="shared" si="100"/>
        <v>0</v>
      </c>
      <c r="U123" s="61">
        <f t="shared" ref="U123:U124" si="101">SUM(V123,X123)</f>
        <v>178.4</v>
      </c>
      <c r="V123" s="26">
        <f>SUM(V120:V122)</f>
        <v>178.4</v>
      </c>
      <c r="W123" s="26">
        <f t="shared" ref="W123:X123" si="102">SUM(W120:W122)</f>
        <v>0</v>
      </c>
      <c r="X123" s="27">
        <f t="shared" si="102"/>
        <v>0</v>
      </c>
      <c r="Y123" s="19"/>
      <c r="Z123" s="19"/>
      <c r="AA123" s="19"/>
      <c r="AB123" s="19"/>
    </row>
    <row r="124" spans="1:28" ht="13.2" customHeight="1" thickBot="1" x14ac:dyDescent="0.3">
      <c r="A124" s="153">
        <v>1</v>
      </c>
      <c r="B124" s="154">
        <v>2</v>
      </c>
      <c r="C124" s="543" t="s">
        <v>49</v>
      </c>
      <c r="D124" s="544"/>
      <c r="E124" s="544"/>
      <c r="F124" s="544"/>
      <c r="G124" s="544"/>
      <c r="H124" s="545"/>
      <c r="I124" s="155">
        <f t="shared" si="95"/>
        <v>1885.5</v>
      </c>
      <c r="J124" s="156">
        <f>J97+J100+J104+J106+J110+J112+J119+J123</f>
        <v>1885.5</v>
      </c>
      <c r="K124" s="156">
        <f t="shared" ref="K124:L124" si="103">K97+K100+K104+K106+K110+K112+K119+K123</f>
        <v>18</v>
      </c>
      <c r="L124" s="156">
        <f t="shared" si="103"/>
        <v>0</v>
      </c>
      <c r="M124" s="155">
        <f t="shared" si="97"/>
        <v>2279</v>
      </c>
      <c r="N124" s="156">
        <f>N97+N100+N104+N106+N110+N112+N119+N123</f>
        <v>2279</v>
      </c>
      <c r="O124" s="156">
        <f t="shared" ref="O124:P124" si="104">O97+O100+O104+O106+O110+O112+O119+O123</f>
        <v>69.5</v>
      </c>
      <c r="P124" s="156">
        <f t="shared" si="104"/>
        <v>0</v>
      </c>
      <c r="Q124" s="155">
        <f t="shared" si="99"/>
        <v>2034.0000000000002</v>
      </c>
      <c r="R124" s="156">
        <f>R97+R100+R104+R106+R110+R112+R119+R123</f>
        <v>2034.0000000000002</v>
      </c>
      <c r="S124" s="156">
        <f t="shared" ref="S124:T124" si="105">S97+S100+S104+S106+S110+S112+S119+S123</f>
        <v>29.5</v>
      </c>
      <c r="T124" s="156">
        <f t="shared" si="105"/>
        <v>0</v>
      </c>
      <c r="U124" s="155">
        <f t="shared" si="101"/>
        <v>2034.0000000000002</v>
      </c>
      <c r="V124" s="156">
        <f>V97+V100+V104+V106+V110+V112+V119+V123</f>
        <v>2034.0000000000002</v>
      </c>
      <c r="W124" s="156">
        <f t="shared" ref="W124:X124" si="106">W97+W100+W104+W106+W110+W112+W119+W123</f>
        <v>29.5</v>
      </c>
      <c r="X124" s="157">
        <f t="shared" si="106"/>
        <v>0</v>
      </c>
      <c r="Y124" s="19"/>
      <c r="Z124" s="19"/>
      <c r="AA124" s="19"/>
      <c r="AB124" s="19"/>
    </row>
    <row r="125" spans="1:28" ht="13.8" thickBot="1" x14ac:dyDescent="0.3">
      <c r="A125" s="158">
        <v>2</v>
      </c>
      <c r="B125" s="159">
        <v>3</v>
      </c>
      <c r="C125" s="456" t="s">
        <v>111</v>
      </c>
      <c r="D125" s="457"/>
      <c r="E125" s="457"/>
      <c r="F125" s="457"/>
      <c r="G125" s="457"/>
      <c r="H125" s="457"/>
      <c r="I125" s="457"/>
      <c r="J125" s="457"/>
      <c r="K125" s="457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  <c r="V125" s="457"/>
      <c r="W125" s="457"/>
      <c r="X125" s="458"/>
      <c r="Y125" s="19"/>
      <c r="Z125" s="19"/>
      <c r="AA125" s="19"/>
      <c r="AB125" s="19"/>
    </row>
    <row r="126" spans="1:28" ht="18" customHeight="1" x14ac:dyDescent="0.25">
      <c r="A126" s="503">
        <v>2</v>
      </c>
      <c r="B126" s="505">
        <v>3</v>
      </c>
      <c r="C126" s="417">
        <v>1</v>
      </c>
      <c r="D126" s="546" t="s">
        <v>112</v>
      </c>
      <c r="E126" s="446">
        <v>8</v>
      </c>
      <c r="F126" s="417" t="s">
        <v>113</v>
      </c>
      <c r="G126" s="417" t="s">
        <v>114</v>
      </c>
      <c r="H126" s="57" t="s">
        <v>33</v>
      </c>
      <c r="I126" s="160">
        <v>37.9</v>
      </c>
      <c r="J126" s="161">
        <v>37.9</v>
      </c>
      <c r="K126" s="161">
        <v>0</v>
      </c>
      <c r="L126" s="162">
        <v>37.9</v>
      </c>
      <c r="M126" s="99">
        <f>SUM(N126:P126)</f>
        <v>173</v>
      </c>
      <c r="N126" s="163">
        <f>50+0.6</f>
        <v>50.6</v>
      </c>
      <c r="O126" s="163">
        <v>0</v>
      </c>
      <c r="P126" s="164">
        <f>100+22.4</f>
        <v>122.4</v>
      </c>
      <c r="Q126" s="99">
        <f t="shared" ref="Q126" si="107">SUM(R126,T126)</f>
        <v>150</v>
      </c>
      <c r="R126" s="163">
        <v>50</v>
      </c>
      <c r="S126" s="163">
        <v>0</v>
      </c>
      <c r="T126" s="164">
        <v>100</v>
      </c>
      <c r="U126" s="99"/>
      <c r="V126" s="163"/>
      <c r="W126" s="163"/>
      <c r="X126" s="164"/>
      <c r="Y126" s="19"/>
      <c r="Z126" s="19"/>
      <c r="AA126" s="19"/>
      <c r="AB126" s="19"/>
    </row>
    <row r="127" spans="1:28" ht="17.25" customHeight="1" x14ac:dyDescent="0.25">
      <c r="A127" s="503"/>
      <c r="B127" s="505"/>
      <c r="C127" s="418"/>
      <c r="D127" s="451"/>
      <c r="E127" s="431"/>
      <c r="F127" s="418"/>
      <c r="G127" s="418"/>
      <c r="H127" s="58" t="s">
        <v>64</v>
      </c>
      <c r="I127" s="34">
        <f t="shared" ref="I127:I128" si="108">SUM(J127,L127)</f>
        <v>6.7</v>
      </c>
      <c r="J127" s="165">
        <v>6.7</v>
      </c>
      <c r="K127" s="165">
        <v>0</v>
      </c>
      <c r="L127" s="166">
        <v>0</v>
      </c>
      <c r="M127" s="167">
        <v>26</v>
      </c>
      <c r="N127" s="168">
        <v>26</v>
      </c>
      <c r="O127" s="168">
        <v>0</v>
      </c>
      <c r="P127" s="169">
        <v>0</v>
      </c>
      <c r="Q127" s="167">
        <v>26</v>
      </c>
      <c r="R127" s="168">
        <v>26</v>
      </c>
      <c r="S127" s="168">
        <v>0</v>
      </c>
      <c r="T127" s="169">
        <v>0</v>
      </c>
      <c r="U127" s="167"/>
      <c r="V127" s="168"/>
      <c r="W127" s="168"/>
      <c r="X127" s="169"/>
      <c r="Y127" s="19"/>
      <c r="Z127" s="19"/>
      <c r="AA127" s="19"/>
      <c r="AB127" s="19"/>
    </row>
    <row r="128" spans="1:28" ht="19.5" customHeight="1" x14ac:dyDescent="0.25">
      <c r="A128" s="503"/>
      <c r="B128" s="505"/>
      <c r="C128" s="418"/>
      <c r="D128" s="451"/>
      <c r="E128" s="431"/>
      <c r="F128" s="418"/>
      <c r="G128" s="418"/>
      <c r="H128" s="38" t="s">
        <v>41</v>
      </c>
      <c r="I128" s="34">
        <f t="shared" si="108"/>
        <v>5.5</v>
      </c>
      <c r="J128" s="165">
        <v>5.5</v>
      </c>
      <c r="K128" s="165">
        <f>0.3-0.1</f>
        <v>0.19999999999999998</v>
      </c>
      <c r="L128" s="166">
        <v>0</v>
      </c>
      <c r="M128" s="170">
        <v>9.1</v>
      </c>
      <c r="N128" s="168">
        <f>9.1</f>
        <v>9.1</v>
      </c>
      <c r="O128" s="168">
        <v>0.3</v>
      </c>
      <c r="P128" s="169">
        <v>0</v>
      </c>
      <c r="Q128" s="170">
        <f t="shared" ref="Q128" si="109">SUM(R128,T128)</f>
        <v>6.3</v>
      </c>
      <c r="R128" s="168">
        <v>6.3</v>
      </c>
      <c r="S128" s="168">
        <v>0.2</v>
      </c>
      <c r="T128" s="169">
        <v>0</v>
      </c>
      <c r="U128" s="170"/>
      <c r="V128" s="168"/>
      <c r="W128" s="168"/>
      <c r="X128" s="169"/>
      <c r="Y128" s="19"/>
      <c r="Z128" s="19"/>
      <c r="AA128" s="19"/>
      <c r="AB128" s="19"/>
    </row>
    <row r="129" spans="1:28" ht="19.5" customHeight="1" thickBot="1" x14ac:dyDescent="0.3">
      <c r="A129" s="503"/>
      <c r="B129" s="505"/>
      <c r="C129" s="418"/>
      <c r="D129" s="451"/>
      <c r="E129" s="431"/>
      <c r="F129" s="419"/>
      <c r="G129" s="419"/>
      <c r="H129" s="171" t="s">
        <v>115</v>
      </c>
      <c r="I129" s="20">
        <v>42.6</v>
      </c>
      <c r="J129" s="172">
        <v>13</v>
      </c>
      <c r="K129" s="172"/>
      <c r="L129" s="173"/>
      <c r="M129" s="174">
        <f>N129+P129</f>
        <v>19.600000000000001</v>
      </c>
      <c r="N129" s="175">
        <f>6.7+12.9</f>
        <v>19.600000000000001</v>
      </c>
      <c r="O129" s="176"/>
      <c r="P129" s="177"/>
      <c r="Q129" s="174"/>
      <c r="R129" s="176"/>
      <c r="S129" s="176"/>
      <c r="T129" s="177"/>
      <c r="U129" s="174"/>
      <c r="V129" s="176"/>
      <c r="W129" s="176"/>
      <c r="X129" s="177"/>
      <c r="Y129" s="19"/>
      <c r="Z129" s="19"/>
      <c r="AA129" s="19"/>
      <c r="AB129" s="19"/>
    </row>
    <row r="130" spans="1:28" ht="18.75" customHeight="1" thickBot="1" x14ac:dyDescent="0.3">
      <c r="A130" s="503"/>
      <c r="B130" s="505"/>
      <c r="C130" s="418"/>
      <c r="D130" s="451"/>
      <c r="E130" s="431"/>
      <c r="F130" s="447" t="s">
        <v>29</v>
      </c>
      <c r="G130" s="448"/>
      <c r="H130" s="449"/>
      <c r="I130" s="144">
        <f>SUM(J130,L130)</f>
        <v>101</v>
      </c>
      <c r="J130" s="31">
        <f>SUM(J126:J129)</f>
        <v>63.1</v>
      </c>
      <c r="K130" s="31">
        <f>SUM(K126:K128)</f>
        <v>0.19999999999999998</v>
      </c>
      <c r="L130" s="31">
        <f>SUM(L126:L128)</f>
        <v>37.9</v>
      </c>
      <c r="M130" s="144">
        <f t="shared" ref="M130" si="110">SUM(N130,P130)</f>
        <v>227.7</v>
      </c>
      <c r="N130" s="31">
        <f>SUM(N126:N129)</f>
        <v>105.29999999999998</v>
      </c>
      <c r="O130" s="31">
        <f>SUM(O126:O128)</f>
        <v>0.3</v>
      </c>
      <c r="P130" s="145">
        <f>SUM(P126:P129)</f>
        <v>122.4</v>
      </c>
      <c r="Q130" s="144">
        <f t="shared" ref="Q130:Q134" si="111">SUM(R130,T130)</f>
        <v>182.3</v>
      </c>
      <c r="R130" s="31">
        <f>SUM(R126:R128)</f>
        <v>82.3</v>
      </c>
      <c r="S130" s="31">
        <f>SUM(S126:S128)</f>
        <v>0.2</v>
      </c>
      <c r="T130" s="145">
        <f>SUM(T126:T128)</f>
        <v>100</v>
      </c>
      <c r="U130" s="144">
        <f t="shared" ref="U130:U139" si="112">SUM(V130,X130)</f>
        <v>0</v>
      </c>
      <c r="V130" s="31">
        <f>SUM(V126:V128)</f>
        <v>0</v>
      </c>
      <c r="W130" s="31">
        <f>SUM(W126:W128)</f>
        <v>0</v>
      </c>
      <c r="X130" s="145">
        <f>SUM(X126:X128)</f>
        <v>0</v>
      </c>
      <c r="Y130" s="19"/>
      <c r="Z130" s="19"/>
      <c r="AA130" s="19"/>
      <c r="AB130" s="19"/>
    </row>
    <row r="131" spans="1:28" ht="18" customHeight="1" x14ac:dyDescent="0.25">
      <c r="A131" s="502">
        <v>2</v>
      </c>
      <c r="B131" s="510">
        <v>3</v>
      </c>
      <c r="C131" s="427">
        <v>2</v>
      </c>
      <c r="D131" s="450" t="s">
        <v>116</v>
      </c>
      <c r="E131" s="497" t="s">
        <v>117</v>
      </c>
      <c r="F131" s="417" t="s">
        <v>52</v>
      </c>
      <c r="G131" s="550" t="s">
        <v>118</v>
      </c>
      <c r="H131" s="148" t="s">
        <v>33</v>
      </c>
      <c r="I131" s="99">
        <v>21</v>
      </c>
      <c r="J131" s="100">
        <v>21</v>
      </c>
      <c r="K131" s="100"/>
      <c r="L131" s="101">
        <v>21</v>
      </c>
      <c r="M131" s="178">
        <f>SUM(N131,P131)</f>
        <v>103.3</v>
      </c>
      <c r="N131" s="149">
        <v>3.3</v>
      </c>
      <c r="O131" s="149">
        <v>3.1</v>
      </c>
      <c r="P131" s="101">
        <v>100</v>
      </c>
      <c r="Q131" s="16">
        <f>R131+T131</f>
        <v>357.3</v>
      </c>
      <c r="R131" s="17">
        <v>2.2000000000000002</v>
      </c>
      <c r="S131" s="17">
        <v>2.1</v>
      </c>
      <c r="T131" s="18">
        <f>200.1+155</f>
        <v>355.1</v>
      </c>
      <c r="U131" s="16">
        <f t="shared" si="112"/>
        <v>0</v>
      </c>
      <c r="V131" s="17">
        <v>0</v>
      </c>
      <c r="W131" s="17">
        <v>0</v>
      </c>
      <c r="X131" s="18">
        <v>0</v>
      </c>
      <c r="Y131" s="19"/>
      <c r="Z131" s="19"/>
      <c r="AA131" s="19"/>
      <c r="AB131" s="19"/>
    </row>
    <row r="132" spans="1:28" ht="19.5" customHeight="1" thickBot="1" x14ac:dyDescent="0.3">
      <c r="A132" s="503"/>
      <c r="B132" s="505"/>
      <c r="C132" s="418"/>
      <c r="D132" s="451"/>
      <c r="E132" s="498"/>
      <c r="F132" s="419"/>
      <c r="G132" s="551"/>
      <c r="H132" s="179" t="s">
        <v>100</v>
      </c>
      <c r="I132" s="103">
        <v>0</v>
      </c>
      <c r="J132" s="22">
        <v>0</v>
      </c>
      <c r="K132" s="22">
        <v>0</v>
      </c>
      <c r="L132" s="23">
        <v>0</v>
      </c>
      <c r="M132" s="180">
        <f>SUM(N132,P132)</f>
        <v>101</v>
      </c>
      <c r="N132" s="181">
        <v>1</v>
      </c>
      <c r="O132" s="181">
        <v>1</v>
      </c>
      <c r="P132" s="23">
        <v>100</v>
      </c>
      <c r="Q132" s="20">
        <f t="shared" si="111"/>
        <v>281.3</v>
      </c>
      <c r="R132" s="21">
        <v>3.1</v>
      </c>
      <c r="S132" s="21">
        <v>2.9</v>
      </c>
      <c r="T132" s="24">
        <v>278.2</v>
      </c>
      <c r="U132" s="20">
        <f t="shared" si="112"/>
        <v>0</v>
      </c>
      <c r="V132" s="21">
        <v>0</v>
      </c>
      <c r="W132" s="21">
        <v>0</v>
      </c>
      <c r="X132" s="24">
        <v>0</v>
      </c>
      <c r="Y132" s="19"/>
      <c r="Z132" s="19"/>
      <c r="AA132" s="19"/>
      <c r="AB132" s="19"/>
    </row>
    <row r="133" spans="1:28" ht="21.45" customHeight="1" thickBot="1" x14ac:dyDescent="0.3">
      <c r="A133" s="503"/>
      <c r="B133" s="505"/>
      <c r="C133" s="418"/>
      <c r="D133" s="451"/>
      <c r="E133" s="498"/>
      <c r="F133" s="447" t="s">
        <v>29</v>
      </c>
      <c r="G133" s="448"/>
      <c r="H133" s="449"/>
      <c r="I133" s="182">
        <f>SUM(J133)</f>
        <v>21</v>
      </c>
      <c r="J133" s="183">
        <f>SUM(J131,J132)</f>
        <v>21</v>
      </c>
      <c r="K133" s="183">
        <f>SUM(K131,K132)</f>
        <v>0</v>
      </c>
      <c r="L133" s="183">
        <f>SUM(L131,L132)</f>
        <v>21</v>
      </c>
      <c r="M133" s="182">
        <f t="shared" ref="M133" si="113">SUM(N133,P133)</f>
        <v>204.3</v>
      </c>
      <c r="N133" s="183">
        <f>SUM(N131,N132)</f>
        <v>4.3</v>
      </c>
      <c r="O133" s="183">
        <f>SUM(O131,O132)</f>
        <v>4.0999999999999996</v>
      </c>
      <c r="P133" s="184">
        <f>SUM(P131,P132)</f>
        <v>200</v>
      </c>
      <c r="Q133" s="25">
        <f t="shared" si="111"/>
        <v>638.59999999999991</v>
      </c>
      <c r="R133" s="30">
        <f>SUM(R131,R132)</f>
        <v>5.3000000000000007</v>
      </c>
      <c r="S133" s="30">
        <f>SUM(S131,S132)</f>
        <v>5</v>
      </c>
      <c r="T133" s="27">
        <f>SUM(T131,T132)</f>
        <v>633.29999999999995</v>
      </c>
      <c r="U133" s="25">
        <f t="shared" si="112"/>
        <v>0</v>
      </c>
      <c r="V133" s="30">
        <f>SUM(V131,V132)</f>
        <v>0</v>
      </c>
      <c r="W133" s="30">
        <f>SUM(W131,W132)</f>
        <v>0</v>
      </c>
      <c r="X133" s="27">
        <f>SUM(X131,X132)</f>
        <v>0</v>
      </c>
      <c r="Y133" s="19"/>
      <c r="Z133" s="19"/>
      <c r="AA133" s="19"/>
      <c r="AB133" s="19"/>
    </row>
    <row r="134" spans="1:28" ht="15" customHeight="1" x14ac:dyDescent="0.25">
      <c r="A134" s="502">
        <v>2</v>
      </c>
      <c r="B134" s="510">
        <v>3</v>
      </c>
      <c r="C134" s="427">
        <v>3</v>
      </c>
      <c r="D134" s="526" t="s">
        <v>119</v>
      </c>
      <c r="E134" s="514">
        <v>7</v>
      </c>
      <c r="F134" s="469" t="s">
        <v>52</v>
      </c>
      <c r="G134" s="418" t="s">
        <v>120</v>
      </c>
      <c r="H134" s="185" t="s">
        <v>100</v>
      </c>
      <c r="I134" s="186">
        <v>143.69999999999999</v>
      </c>
      <c r="J134" s="187"/>
      <c r="K134" s="187"/>
      <c r="L134" s="101">
        <v>143.69999999999999</v>
      </c>
      <c r="M134" s="99">
        <v>32.799999999999997</v>
      </c>
      <c r="N134" s="100">
        <v>2</v>
      </c>
      <c r="O134" s="100">
        <v>1.9</v>
      </c>
      <c r="P134" s="188">
        <v>30.8</v>
      </c>
      <c r="Q134" s="189">
        <f t="shared" si="111"/>
        <v>0</v>
      </c>
      <c r="R134" s="190"/>
      <c r="S134" s="190">
        <v>0</v>
      </c>
      <c r="T134" s="191"/>
      <c r="U134" s="189">
        <f t="shared" si="112"/>
        <v>0</v>
      </c>
      <c r="V134" s="190"/>
      <c r="W134" s="190">
        <v>0</v>
      </c>
      <c r="X134" s="191"/>
      <c r="Y134" s="19"/>
      <c r="Z134" s="19"/>
      <c r="AA134" s="19"/>
      <c r="AB134" s="19"/>
    </row>
    <row r="135" spans="1:28" ht="15.75" customHeight="1" thickBot="1" x14ac:dyDescent="0.3">
      <c r="A135" s="503"/>
      <c r="B135" s="505"/>
      <c r="C135" s="418"/>
      <c r="D135" s="526"/>
      <c r="E135" s="514"/>
      <c r="F135" s="470"/>
      <c r="G135" s="419"/>
      <c r="H135" s="139" t="s">
        <v>33</v>
      </c>
      <c r="I135" s="106">
        <v>28.7</v>
      </c>
      <c r="J135" s="107"/>
      <c r="K135" s="107"/>
      <c r="L135" s="192">
        <v>28.7</v>
      </c>
      <c r="M135" s="193">
        <v>41.3</v>
      </c>
      <c r="N135" s="194"/>
      <c r="O135" s="194"/>
      <c r="P135" s="108">
        <v>41.3</v>
      </c>
      <c r="Q135" s="43"/>
      <c r="R135" s="110"/>
      <c r="S135" s="110"/>
      <c r="T135" s="109"/>
      <c r="U135" s="43"/>
      <c r="V135" s="110"/>
      <c r="W135" s="110"/>
      <c r="X135" s="109"/>
      <c r="Y135" s="19"/>
      <c r="Z135" s="19"/>
      <c r="AA135" s="19"/>
      <c r="AB135" s="19"/>
    </row>
    <row r="136" spans="1:28" ht="32.4" customHeight="1" thickBot="1" x14ac:dyDescent="0.3">
      <c r="A136" s="504"/>
      <c r="B136" s="506"/>
      <c r="C136" s="487"/>
      <c r="D136" s="526"/>
      <c r="E136" s="514"/>
      <c r="F136" s="529" t="s">
        <v>29</v>
      </c>
      <c r="G136" s="500"/>
      <c r="H136" s="501"/>
      <c r="I136" s="25">
        <f t="shared" ref="I136:I138" si="114">SUM(J136,L136)</f>
        <v>172.39999999999998</v>
      </c>
      <c r="J136" s="26">
        <f>SUM(J134)</f>
        <v>0</v>
      </c>
      <c r="K136" s="26">
        <f>SUM(K134)</f>
        <v>0</v>
      </c>
      <c r="L136" s="30">
        <f>SUM(L134,L135)</f>
        <v>172.39999999999998</v>
      </c>
      <c r="M136" s="61">
        <f t="shared" ref="M136:M139" si="115">SUM(N136,P136)</f>
        <v>74.099999999999994</v>
      </c>
      <c r="N136" s="30">
        <f>N134+N135</f>
        <v>2</v>
      </c>
      <c r="O136" s="30">
        <f>O134+O135</f>
        <v>1.9</v>
      </c>
      <c r="P136" s="27">
        <f>P134+P135</f>
        <v>72.099999999999994</v>
      </c>
      <c r="Q136" s="61">
        <f t="shared" ref="Q136:Q139" si="116">SUM(R136,T136)</f>
        <v>0</v>
      </c>
      <c r="R136" s="30">
        <f>SUM(R134)</f>
        <v>0</v>
      </c>
      <c r="S136" s="30">
        <f>SUM(S134)</f>
        <v>0</v>
      </c>
      <c r="T136" s="27">
        <f>SUM(T134)</f>
        <v>0</v>
      </c>
      <c r="U136" s="61">
        <f t="shared" si="112"/>
        <v>0</v>
      </c>
      <c r="V136" s="30">
        <f>SUM(V134)</f>
        <v>0</v>
      </c>
      <c r="W136" s="30">
        <f>SUM(W134)</f>
        <v>0</v>
      </c>
      <c r="X136" s="27">
        <f>SUM(X134)</f>
        <v>0</v>
      </c>
      <c r="Y136" s="19"/>
      <c r="Z136" s="19"/>
      <c r="AA136" s="19"/>
      <c r="AB136" s="19"/>
    </row>
    <row r="137" spans="1:28" ht="19.5" hidden="1" customHeight="1" x14ac:dyDescent="0.25">
      <c r="A137" s="503">
        <v>2</v>
      </c>
      <c r="B137" s="505">
        <v>3</v>
      </c>
      <c r="C137" s="418">
        <v>4</v>
      </c>
      <c r="D137" s="429" t="s">
        <v>121</v>
      </c>
      <c r="E137" s="498" t="s">
        <v>75</v>
      </c>
      <c r="F137" s="417" t="s">
        <v>76</v>
      </c>
      <c r="G137" s="550" t="s">
        <v>122</v>
      </c>
      <c r="H137" s="148" t="s">
        <v>33</v>
      </c>
      <c r="I137" s="16"/>
      <c r="J137" s="17"/>
      <c r="K137" s="17">
        <v>0</v>
      </c>
      <c r="L137" s="18"/>
      <c r="M137" s="16">
        <f t="shared" si="115"/>
        <v>0</v>
      </c>
      <c r="N137" s="17">
        <v>0</v>
      </c>
      <c r="O137" s="17">
        <v>0</v>
      </c>
      <c r="P137" s="18">
        <v>0</v>
      </c>
      <c r="Q137" s="16">
        <f t="shared" si="116"/>
        <v>0</v>
      </c>
      <c r="R137" s="17">
        <v>0</v>
      </c>
      <c r="S137" s="17">
        <v>0</v>
      </c>
      <c r="T137" s="18">
        <v>0</v>
      </c>
      <c r="U137" s="16">
        <f t="shared" si="112"/>
        <v>0</v>
      </c>
      <c r="V137" s="17">
        <v>0</v>
      </c>
      <c r="W137" s="17">
        <v>0</v>
      </c>
      <c r="X137" s="18">
        <v>0</v>
      </c>
      <c r="Y137" s="19"/>
      <c r="Z137" s="19"/>
      <c r="AA137" s="19"/>
      <c r="AB137" s="19"/>
    </row>
    <row r="138" spans="1:28" ht="18.75" hidden="1" customHeight="1" thickBot="1" x14ac:dyDescent="0.3">
      <c r="A138" s="503"/>
      <c r="B138" s="505"/>
      <c r="C138" s="418"/>
      <c r="D138" s="429"/>
      <c r="E138" s="498"/>
      <c r="F138" s="419"/>
      <c r="G138" s="551"/>
      <c r="H138" s="179" t="s">
        <v>66</v>
      </c>
      <c r="I138" s="20">
        <f t="shared" si="114"/>
        <v>0</v>
      </c>
      <c r="J138" s="21">
        <v>0</v>
      </c>
      <c r="K138" s="21">
        <v>0</v>
      </c>
      <c r="L138" s="24"/>
      <c r="M138" s="20">
        <f t="shared" si="115"/>
        <v>0</v>
      </c>
      <c r="N138" s="21">
        <v>0</v>
      </c>
      <c r="O138" s="21">
        <v>0</v>
      </c>
      <c r="P138" s="24">
        <v>0</v>
      </c>
      <c r="Q138" s="20">
        <f t="shared" si="116"/>
        <v>0</v>
      </c>
      <c r="R138" s="21">
        <v>0</v>
      </c>
      <c r="S138" s="21">
        <v>0</v>
      </c>
      <c r="T138" s="24">
        <v>0</v>
      </c>
      <c r="U138" s="20">
        <f t="shared" si="112"/>
        <v>0</v>
      </c>
      <c r="V138" s="21">
        <v>0</v>
      </c>
      <c r="W138" s="21">
        <v>0</v>
      </c>
      <c r="X138" s="24">
        <v>0</v>
      </c>
      <c r="Y138" s="19"/>
      <c r="Z138" s="19"/>
      <c r="AA138" s="19"/>
      <c r="AB138" s="19"/>
    </row>
    <row r="139" spans="1:28" ht="45.6" hidden="1" customHeight="1" thickBot="1" x14ac:dyDescent="0.3">
      <c r="A139" s="503"/>
      <c r="B139" s="505"/>
      <c r="C139" s="418"/>
      <c r="D139" s="429"/>
      <c r="E139" s="498"/>
      <c r="F139" s="447" t="s">
        <v>29</v>
      </c>
      <c r="G139" s="448"/>
      <c r="H139" s="449"/>
      <c r="I139" s="25">
        <f>SUM(J139,L139)</f>
        <v>0</v>
      </c>
      <c r="J139" s="30">
        <f>SUM(J137,J138)</f>
        <v>0</v>
      </c>
      <c r="K139" s="30">
        <f>SUM(K137,K138)</f>
        <v>0</v>
      </c>
      <c r="L139" s="30">
        <f>SUM(L137,L138)</f>
        <v>0</v>
      </c>
      <c r="M139" s="25">
        <f t="shared" si="115"/>
        <v>0</v>
      </c>
      <c r="N139" s="30">
        <f>SUM(N137,N138)</f>
        <v>0</v>
      </c>
      <c r="O139" s="30">
        <f>SUM(O137,O138)</f>
        <v>0</v>
      </c>
      <c r="P139" s="27">
        <f>SUM(P137,P138)</f>
        <v>0</v>
      </c>
      <c r="Q139" s="25">
        <f t="shared" si="116"/>
        <v>0</v>
      </c>
      <c r="R139" s="30">
        <f>SUM(R137,R138)</f>
        <v>0</v>
      </c>
      <c r="S139" s="30">
        <f>SUM(S137,S138)</f>
        <v>0</v>
      </c>
      <c r="T139" s="27">
        <f>SUM(T137,T138)</f>
        <v>0</v>
      </c>
      <c r="U139" s="25">
        <f t="shared" si="112"/>
        <v>0</v>
      </c>
      <c r="V139" s="30">
        <f>SUM(V137,V138)</f>
        <v>0</v>
      </c>
      <c r="W139" s="30">
        <f>SUM(W137,W138)</f>
        <v>0</v>
      </c>
      <c r="X139" s="27">
        <f>SUM(X137,X138)</f>
        <v>0</v>
      </c>
      <c r="Y139" s="19"/>
      <c r="Z139" s="19"/>
      <c r="AA139" s="19"/>
      <c r="AB139" s="19"/>
    </row>
    <row r="140" spans="1:28" ht="13.5" customHeight="1" thickBot="1" x14ac:dyDescent="0.3">
      <c r="A140" s="195">
        <v>2</v>
      </c>
      <c r="B140" s="50">
        <v>3</v>
      </c>
      <c r="C140" s="453" t="s">
        <v>49</v>
      </c>
      <c r="D140" s="454"/>
      <c r="E140" s="454"/>
      <c r="F140" s="454"/>
      <c r="G140" s="454"/>
      <c r="H140" s="455"/>
      <c r="I140" s="196">
        <f>J140+L140</f>
        <v>315.39999999999998</v>
      </c>
      <c r="J140" s="136">
        <f>SUM(J130,J133,J136,J139)</f>
        <v>84.1</v>
      </c>
      <c r="K140" s="136">
        <f t="shared" ref="K140:L140" si="117">SUM(K130,K133,K136,K139)</f>
        <v>0.19999999999999998</v>
      </c>
      <c r="L140" s="136">
        <f t="shared" si="117"/>
        <v>231.29999999999998</v>
      </c>
      <c r="M140" s="135">
        <f>N140+P140</f>
        <v>506.09999999999997</v>
      </c>
      <c r="N140" s="136">
        <f>SUM(N130,N133,N136,N139)</f>
        <v>111.59999999999998</v>
      </c>
      <c r="O140" s="136">
        <f t="shared" ref="O140:P140" si="118">SUM(O130,O133,O136,O139)</f>
        <v>6.2999999999999989</v>
      </c>
      <c r="P140" s="136">
        <f t="shared" si="118"/>
        <v>394.5</v>
      </c>
      <c r="Q140" s="135">
        <f>R140+T140</f>
        <v>820.9</v>
      </c>
      <c r="R140" s="136">
        <f>SUM(R130,R133,R136,R139)</f>
        <v>87.6</v>
      </c>
      <c r="S140" s="136">
        <f t="shared" ref="S140:T140" si="119">SUM(S130,S133,S136,S139)</f>
        <v>5.2</v>
      </c>
      <c r="T140" s="136">
        <f t="shared" si="119"/>
        <v>733.3</v>
      </c>
      <c r="U140" s="135">
        <f>V140+X140</f>
        <v>0</v>
      </c>
      <c r="V140" s="136">
        <f>SUM(V130,V133,V136,V139)</f>
        <v>0</v>
      </c>
      <c r="W140" s="136">
        <f t="shared" ref="W140:X140" si="120">SUM(W130,W133,W136,W139)</f>
        <v>0</v>
      </c>
      <c r="X140" s="137">
        <f t="shared" si="120"/>
        <v>0</v>
      </c>
      <c r="Y140" s="19"/>
      <c r="Z140" s="19"/>
      <c r="AA140" s="19"/>
      <c r="AB140" s="19"/>
    </row>
    <row r="141" spans="1:28" ht="13.5" customHeight="1" thickBot="1" x14ac:dyDescent="0.3">
      <c r="A141" s="197">
        <v>2</v>
      </c>
      <c r="B141" s="552" t="s">
        <v>123</v>
      </c>
      <c r="C141" s="553"/>
      <c r="D141" s="553"/>
      <c r="E141" s="553"/>
      <c r="F141" s="553"/>
      <c r="G141" s="553"/>
      <c r="H141" s="554"/>
      <c r="I141" s="198">
        <f>SUM(J141,L141)</f>
        <v>7908.6999999999989</v>
      </c>
      <c r="J141" s="199">
        <f>J140+J124+J94</f>
        <v>7592.2999999999993</v>
      </c>
      <c r="K141" s="199">
        <f>K140+K124+K94</f>
        <v>4431.3999999999996</v>
      </c>
      <c r="L141" s="199">
        <f>L140+L124+L94</f>
        <v>316.39999999999998</v>
      </c>
      <c r="M141" s="198">
        <f>SUM(N141,P141)</f>
        <v>9799.2999999999993</v>
      </c>
      <c r="N141" s="199">
        <f>N140+N124+N94</f>
        <v>9310.4</v>
      </c>
      <c r="O141" s="199">
        <f>O140+O124+O94</f>
        <v>5600.7</v>
      </c>
      <c r="P141" s="199">
        <f>P140+P124+P94</f>
        <v>488.9</v>
      </c>
      <c r="Q141" s="198">
        <f>SUM(R141,T141)</f>
        <v>9690.0999999999985</v>
      </c>
      <c r="R141" s="199">
        <f>R140+R124+R94</f>
        <v>8956.7999999999993</v>
      </c>
      <c r="S141" s="199">
        <f>S140+S124+S94</f>
        <v>5674.5</v>
      </c>
      <c r="T141" s="200">
        <f>T140+T124+T94</f>
        <v>733.3</v>
      </c>
      <c r="U141" s="198">
        <f>SUM(V141,X141)</f>
        <v>8874</v>
      </c>
      <c r="V141" s="199">
        <f>V140+V124+V94</f>
        <v>8874</v>
      </c>
      <c r="W141" s="199">
        <f>W140+W124+W94</f>
        <v>5676.4000000000005</v>
      </c>
      <c r="X141" s="201">
        <f>X140+X124+X94</f>
        <v>0</v>
      </c>
      <c r="Y141" s="19"/>
      <c r="Z141" s="19"/>
      <c r="AA141" s="19"/>
      <c r="AB141" s="19"/>
    </row>
    <row r="142" spans="1:28" ht="13.2" customHeight="1" thickBot="1" x14ac:dyDescent="0.3">
      <c r="A142" s="202">
        <v>3</v>
      </c>
      <c r="B142" s="555" t="s">
        <v>124</v>
      </c>
      <c r="C142" s="556"/>
      <c r="D142" s="556"/>
      <c r="E142" s="556"/>
      <c r="F142" s="556"/>
      <c r="G142" s="556"/>
      <c r="H142" s="556"/>
      <c r="I142" s="556"/>
      <c r="J142" s="556"/>
      <c r="K142" s="556"/>
      <c r="L142" s="556"/>
      <c r="M142" s="556"/>
      <c r="N142" s="556"/>
      <c r="O142" s="556"/>
      <c r="P142" s="556"/>
      <c r="Q142" s="556"/>
      <c r="R142" s="556"/>
      <c r="S142" s="556"/>
      <c r="T142" s="556"/>
      <c r="U142" s="556"/>
      <c r="V142" s="556"/>
      <c r="W142" s="556"/>
      <c r="X142" s="557"/>
      <c r="Y142" s="19"/>
      <c r="Z142" s="19"/>
      <c r="AA142" s="19"/>
      <c r="AB142" s="19"/>
    </row>
    <row r="143" spans="1:28" ht="13.8" thickBot="1" x14ac:dyDescent="0.3">
      <c r="A143" s="203">
        <v>3</v>
      </c>
      <c r="B143" s="204">
        <v>1</v>
      </c>
      <c r="C143" s="456" t="s">
        <v>125</v>
      </c>
      <c r="D143" s="457"/>
      <c r="E143" s="457"/>
      <c r="F143" s="457"/>
      <c r="G143" s="457"/>
      <c r="H143" s="457"/>
      <c r="I143" s="457"/>
      <c r="J143" s="457"/>
      <c r="K143" s="457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  <c r="V143" s="457"/>
      <c r="W143" s="457"/>
      <c r="X143" s="458"/>
      <c r="Y143" s="19"/>
      <c r="Z143" s="19"/>
      <c r="AA143" s="19"/>
      <c r="AB143" s="19"/>
    </row>
    <row r="144" spans="1:28" ht="19.350000000000001" customHeight="1" thickBot="1" x14ac:dyDescent="0.3">
      <c r="A144" s="558">
        <v>3</v>
      </c>
      <c r="B144" s="559">
        <v>1</v>
      </c>
      <c r="C144" s="514">
        <v>1</v>
      </c>
      <c r="D144" s="526" t="s">
        <v>126</v>
      </c>
      <c r="E144" s="560">
        <v>7</v>
      </c>
      <c r="F144" s="417" t="s">
        <v>127</v>
      </c>
      <c r="G144" s="418" t="s">
        <v>128</v>
      </c>
      <c r="H144" s="185" t="s">
        <v>41</v>
      </c>
      <c r="I144" s="186">
        <f>SUM(J144,L144)</f>
        <v>42.9</v>
      </c>
      <c r="J144" s="187">
        <v>42.9</v>
      </c>
      <c r="K144" s="187">
        <v>41.9</v>
      </c>
      <c r="L144" s="101"/>
      <c r="M144" s="99">
        <f>SUM(N144,P144)</f>
        <v>104.8</v>
      </c>
      <c r="N144" s="100">
        <f>54.8+50</f>
        <v>104.8</v>
      </c>
      <c r="O144" s="100">
        <f>52.2+10</f>
        <v>62.2</v>
      </c>
      <c r="P144" s="188">
        <v>0</v>
      </c>
      <c r="Q144" s="189">
        <f>SUM(R144,T144)</f>
        <v>76.3</v>
      </c>
      <c r="R144" s="190">
        <v>76.3</v>
      </c>
      <c r="S144" s="190">
        <v>74.400000000000006</v>
      </c>
      <c r="T144" s="191">
        <v>0</v>
      </c>
      <c r="U144" s="189">
        <f>SUM(V144,X144)</f>
        <v>76.3</v>
      </c>
      <c r="V144" s="190">
        <v>76.3</v>
      </c>
      <c r="W144" s="190"/>
      <c r="X144" s="191"/>
      <c r="Y144" s="19"/>
      <c r="Z144" s="19"/>
      <c r="AA144" s="19"/>
      <c r="AB144" s="19"/>
    </row>
    <row r="145" spans="1:28" ht="19.350000000000001" customHeight="1" thickBot="1" x14ac:dyDescent="0.3">
      <c r="A145" s="558"/>
      <c r="B145" s="559"/>
      <c r="C145" s="427"/>
      <c r="D145" s="428"/>
      <c r="E145" s="561"/>
      <c r="F145" s="419"/>
      <c r="G145" s="419"/>
      <c r="H145" s="337" t="s">
        <v>33</v>
      </c>
      <c r="I145" s="106"/>
      <c r="J145" s="107"/>
      <c r="K145" s="107"/>
      <c r="L145" s="192"/>
      <c r="M145" s="99">
        <f>SUM(N145,P145)</f>
        <v>66</v>
      </c>
      <c r="N145" s="100">
        <f>66</f>
        <v>66</v>
      </c>
      <c r="O145" s="100">
        <f>63</f>
        <v>63</v>
      </c>
      <c r="P145" s="188"/>
      <c r="Q145" s="99">
        <f t="shared" ref="Q145" si="121">SUM(R145,T145)</f>
        <v>0</v>
      </c>
      <c r="R145" s="100"/>
      <c r="S145" s="100"/>
      <c r="T145" s="188"/>
      <c r="U145" s="99">
        <f t="shared" ref="U145" si="122">SUM(V145,X145)</f>
        <v>0</v>
      </c>
      <c r="V145" s="100"/>
      <c r="W145" s="100"/>
      <c r="X145" s="188"/>
      <c r="Y145" s="19"/>
      <c r="Z145" s="19"/>
      <c r="AA145" s="19"/>
      <c r="AB145" s="19"/>
    </row>
    <row r="146" spans="1:28" ht="17.100000000000001" customHeight="1" thickBot="1" x14ac:dyDescent="0.3">
      <c r="A146" s="558"/>
      <c r="B146" s="559"/>
      <c r="C146" s="427"/>
      <c r="D146" s="428"/>
      <c r="E146" s="561"/>
      <c r="F146" s="420" t="s">
        <v>29</v>
      </c>
      <c r="G146" s="421"/>
      <c r="H146" s="422"/>
      <c r="I146" s="25">
        <f t="shared" ref="I146" si="123">SUM(J146,L146)</f>
        <v>42.9</v>
      </c>
      <c r="J146" s="30">
        <f>SUM(J144:J144)</f>
        <v>42.9</v>
      </c>
      <c r="K146" s="30">
        <f>SUM(K144:K144)</f>
        <v>41.9</v>
      </c>
      <c r="L146" s="30">
        <f>SUM(L144:L144)</f>
        <v>0</v>
      </c>
      <c r="M146" s="25">
        <f t="shared" ref="M146" si="124">SUM(N146,P146)</f>
        <v>170.8</v>
      </c>
      <c r="N146" s="26">
        <f>SUM(N144:N145)</f>
        <v>170.8</v>
      </c>
      <c r="O146" s="26">
        <f>SUM(O144:O145)</f>
        <v>125.2</v>
      </c>
      <c r="P146" s="27">
        <f>SUM(P144:P145)</f>
        <v>0</v>
      </c>
      <c r="Q146" s="25">
        <f t="shared" ref="Q146" si="125">SUM(R146,T146)</f>
        <v>76.3</v>
      </c>
      <c r="R146" s="26">
        <f>SUM(R144:R144)</f>
        <v>76.3</v>
      </c>
      <c r="S146" s="26">
        <f>SUM(S144:S144)</f>
        <v>74.400000000000006</v>
      </c>
      <c r="T146" s="27">
        <f>SUM(T144:T144)</f>
        <v>0</v>
      </c>
      <c r="U146" s="25">
        <f t="shared" ref="U146" si="126">SUM(V146,X146)</f>
        <v>76.3</v>
      </c>
      <c r="V146" s="26">
        <f>SUM(V144:V144)</f>
        <v>76.3</v>
      </c>
      <c r="W146" s="26">
        <f>SUM(W144:W144)</f>
        <v>0</v>
      </c>
      <c r="X146" s="27">
        <f>SUM(X144:X144)</f>
        <v>0</v>
      </c>
      <c r="Y146" s="19"/>
      <c r="Z146" s="19"/>
      <c r="AA146" s="19"/>
      <c r="AB146" s="19"/>
    </row>
    <row r="147" spans="1:28" ht="13.5" customHeight="1" thickBot="1" x14ac:dyDescent="0.3">
      <c r="A147" s="54">
        <v>3</v>
      </c>
      <c r="B147" s="205">
        <v>1</v>
      </c>
      <c r="C147" s="562" t="s">
        <v>49</v>
      </c>
      <c r="D147" s="563"/>
      <c r="E147" s="563"/>
      <c r="F147" s="563"/>
      <c r="G147" s="563"/>
      <c r="H147" s="564"/>
      <c r="I147" s="206">
        <f>SUM(J147,L147)</f>
        <v>42.9</v>
      </c>
      <c r="J147" s="207">
        <f>SUM(J146)</f>
        <v>42.9</v>
      </c>
      <c r="K147" s="207">
        <f>SUM(K146)</f>
        <v>41.9</v>
      </c>
      <c r="L147" s="207">
        <f>SUM(L146)</f>
        <v>0</v>
      </c>
      <c r="M147" s="206">
        <f>SUM(N147,P147)</f>
        <v>170.8</v>
      </c>
      <c r="N147" s="207">
        <f>SUM(N146)</f>
        <v>170.8</v>
      </c>
      <c r="O147" s="207">
        <f>SUM(O146)</f>
        <v>125.2</v>
      </c>
      <c r="P147" s="207">
        <f>SUM(P146)</f>
        <v>0</v>
      </c>
      <c r="Q147" s="206">
        <f>SUM(R147,T147)</f>
        <v>76.3</v>
      </c>
      <c r="R147" s="207">
        <f>SUM(R146)</f>
        <v>76.3</v>
      </c>
      <c r="S147" s="207">
        <f>SUM(S146)</f>
        <v>74.400000000000006</v>
      </c>
      <c r="T147" s="208">
        <f>SUM(T146)</f>
        <v>0</v>
      </c>
      <c r="U147" s="206">
        <f>SUM(V147,X147)</f>
        <v>76.3</v>
      </c>
      <c r="V147" s="207">
        <f>SUM(V146)</f>
        <v>76.3</v>
      </c>
      <c r="W147" s="207">
        <f>SUM(W146)</f>
        <v>0</v>
      </c>
      <c r="X147" s="208">
        <f>SUM(X146)</f>
        <v>0</v>
      </c>
      <c r="Y147" s="19"/>
      <c r="Z147" s="19"/>
      <c r="AA147" s="19"/>
      <c r="AB147" s="19"/>
    </row>
    <row r="148" spans="1:28" ht="17.100000000000001" customHeight="1" thickBot="1" x14ac:dyDescent="0.3">
      <c r="A148" s="209">
        <v>3</v>
      </c>
      <c r="B148" s="210">
        <v>2</v>
      </c>
      <c r="C148" s="565" t="s">
        <v>129</v>
      </c>
      <c r="D148" s="566"/>
      <c r="E148" s="566"/>
      <c r="F148" s="566"/>
      <c r="G148" s="566"/>
      <c r="H148" s="566"/>
      <c r="I148" s="566"/>
      <c r="J148" s="566"/>
      <c r="K148" s="566"/>
      <c r="L148" s="566"/>
      <c r="M148" s="566"/>
      <c r="N148" s="566"/>
      <c r="O148" s="566"/>
      <c r="P148" s="566"/>
      <c r="Q148" s="566"/>
      <c r="R148" s="566"/>
      <c r="S148" s="566"/>
      <c r="T148" s="566"/>
      <c r="U148" s="566"/>
      <c r="V148" s="566"/>
      <c r="W148" s="566"/>
      <c r="X148" s="567"/>
      <c r="Y148" s="19"/>
      <c r="Z148" s="19"/>
      <c r="AA148" s="19"/>
      <c r="AB148" s="19"/>
    </row>
    <row r="149" spans="1:28" ht="17.25" customHeight="1" x14ac:dyDescent="0.25">
      <c r="A149" s="568">
        <v>3</v>
      </c>
      <c r="B149" s="571">
        <v>2</v>
      </c>
      <c r="C149" s="574">
        <v>1</v>
      </c>
      <c r="D149" s="576" t="s">
        <v>130</v>
      </c>
      <c r="E149" s="578" t="s">
        <v>131</v>
      </c>
      <c r="F149" s="584" t="s">
        <v>52</v>
      </c>
      <c r="G149" s="586" t="s">
        <v>132</v>
      </c>
      <c r="H149" s="211" t="s">
        <v>33</v>
      </c>
      <c r="I149" s="216">
        <f>J149+L149</f>
        <v>38.4</v>
      </c>
      <c r="J149" s="213">
        <f>32.9+10.5-5</f>
        <v>38.4</v>
      </c>
      <c r="K149" s="214">
        <v>0</v>
      </c>
      <c r="L149" s="215">
        <v>0</v>
      </c>
      <c r="M149" s="216">
        <v>23.4</v>
      </c>
      <c r="N149" s="213">
        <v>23.4</v>
      </c>
      <c r="O149" s="214">
        <v>0</v>
      </c>
      <c r="P149" s="215">
        <v>0</v>
      </c>
      <c r="Q149" s="216">
        <v>23.4</v>
      </c>
      <c r="R149" s="213">
        <v>23.4</v>
      </c>
      <c r="S149" s="214">
        <v>0</v>
      </c>
      <c r="T149" s="215">
        <v>0</v>
      </c>
      <c r="U149" s="216">
        <v>23.4</v>
      </c>
      <c r="V149" s="213">
        <v>23.4</v>
      </c>
      <c r="W149" s="214">
        <v>0</v>
      </c>
      <c r="X149" s="215">
        <v>0</v>
      </c>
      <c r="Y149" s="19"/>
      <c r="Z149" s="19"/>
      <c r="AA149" s="19"/>
      <c r="AB149" s="19"/>
    </row>
    <row r="150" spans="1:28" ht="15.75" customHeight="1" x14ac:dyDescent="0.25">
      <c r="A150" s="569"/>
      <c r="B150" s="572"/>
      <c r="C150" s="574"/>
      <c r="D150" s="576"/>
      <c r="E150" s="579"/>
      <c r="F150" s="584"/>
      <c r="G150" s="587"/>
      <c r="H150" s="211" t="s">
        <v>41</v>
      </c>
      <c r="I150" s="216">
        <v>8.3000000000000007</v>
      </c>
      <c r="J150" s="213">
        <v>8.3000000000000007</v>
      </c>
      <c r="K150" s="214">
        <v>1.5</v>
      </c>
      <c r="L150" s="215"/>
      <c r="M150" s="216">
        <f>N150</f>
        <v>0.6</v>
      </c>
      <c r="N150" s="213">
        <f>0.6</f>
        <v>0.6</v>
      </c>
      <c r="O150" s="214">
        <v>0.6</v>
      </c>
      <c r="P150" s="215"/>
      <c r="Q150" s="216"/>
      <c r="R150" s="213"/>
      <c r="S150" s="214"/>
      <c r="T150" s="215"/>
      <c r="U150" s="216"/>
      <c r="V150" s="213"/>
      <c r="W150" s="214"/>
      <c r="X150" s="215"/>
      <c r="Y150" s="19"/>
      <c r="Z150" s="19"/>
      <c r="AA150" s="19"/>
      <c r="AB150" s="19"/>
    </row>
    <row r="151" spans="1:28" ht="16.5" customHeight="1" x14ac:dyDescent="0.25">
      <c r="A151" s="569"/>
      <c r="B151" s="572"/>
      <c r="C151" s="574"/>
      <c r="D151" s="576"/>
      <c r="E151" s="583" t="s">
        <v>133</v>
      </c>
      <c r="F151" s="584"/>
      <c r="G151" s="587"/>
      <c r="H151" s="211" t="s">
        <v>33</v>
      </c>
      <c r="I151" s="216">
        <v>0</v>
      </c>
      <c r="J151" s="213">
        <v>0</v>
      </c>
      <c r="K151" s="214"/>
      <c r="L151" s="215">
        <v>0</v>
      </c>
      <c r="M151" s="216">
        <v>20</v>
      </c>
      <c r="N151" s="213">
        <v>20</v>
      </c>
      <c r="O151" s="214">
        <v>0</v>
      </c>
      <c r="P151" s="215">
        <v>0</v>
      </c>
      <c r="Q151" s="216">
        <v>20</v>
      </c>
      <c r="R151" s="213">
        <v>20</v>
      </c>
      <c r="S151" s="214">
        <v>0</v>
      </c>
      <c r="T151" s="215">
        <v>0</v>
      </c>
      <c r="U151" s="216">
        <v>20</v>
      </c>
      <c r="V151" s="213">
        <v>20</v>
      </c>
      <c r="W151" s="214">
        <v>0</v>
      </c>
      <c r="X151" s="215">
        <v>0</v>
      </c>
      <c r="Y151" s="19"/>
      <c r="Z151" s="19"/>
      <c r="AA151" s="19"/>
      <c r="AB151" s="19"/>
    </row>
    <row r="152" spans="1:28" ht="16.5" customHeight="1" thickBot="1" x14ac:dyDescent="0.3">
      <c r="A152" s="569"/>
      <c r="B152" s="572"/>
      <c r="C152" s="574"/>
      <c r="D152" s="576"/>
      <c r="E152" s="583"/>
      <c r="F152" s="585"/>
      <c r="G152" s="588"/>
      <c r="H152" s="376" t="s">
        <v>41</v>
      </c>
      <c r="I152" s="347"/>
      <c r="J152" s="272"/>
      <c r="K152" s="274"/>
      <c r="L152" s="346"/>
      <c r="M152" s="270">
        <f>N152</f>
        <v>11.4</v>
      </c>
      <c r="N152" s="272">
        <v>11.4</v>
      </c>
      <c r="O152" s="274">
        <f>1.8-0.6</f>
        <v>1.2000000000000002</v>
      </c>
      <c r="P152" s="346"/>
      <c r="Q152" s="270"/>
      <c r="R152" s="272"/>
      <c r="S152" s="274"/>
      <c r="T152" s="346"/>
      <c r="U152" s="270"/>
      <c r="V152" s="272"/>
      <c r="W152" s="274"/>
      <c r="X152" s="275"/>
      <c r="Y152" s="19"/>
      <c r="Z152" s="19"/>
      <c r="AA152" s="19"/>
      <c r="AB152" s="19"/>
    </row>
    <row r="153" spans="1:28" ht="21.45" customHeight="1" thickBot="1" x14ac:dyDescent="0.3">
      <c r="A153" s="570"/>
      <c r="B153" s="573"/>
      <c r="C153" s="575"/>
      <c r="D153" s="577"/>
      <c r="E153" s="217"/>
      <c r="F153" s="580" t="s">
        <v>29</v>
      </c>
      <c r="G153" s="581"/>
      <c r="H153" s="582"/>
      <c r="I153" s="218">
        <f t="shared" ref="I153:I160" si="127">J153+L153</f>
        <v>46.7</v>
      </c>
      <c r="J153" s="219">
        <f>SUM(J149,J151,J150)</f>
        <v>46.7</v>
      </c>
      <c r="K153" s="219">
        <f t="shared" ref="K153:L153" si="128">SUM(K149,K151,K150)</f>
        <v>1.5</v>
      </c>
      <c r="L153" s="219">
        <f t="shared" si="128"/>
        <v>0</v>
      </c>
      <c r="M153" s="220">
        <f t="shared" ref="M153:M160" si="129">N153+P153</f>
        <v>55.4</v>
      </c>
      <c r="N153" s="219">
        <f>SUM(N149,N151:N152,N150)</f>
        <v>55.4</v>
      </c>
      <c r="O153" s="219">
        <f>SUM(O149,O151:O152,O150)</f>
        <v>1.8000000000000003</v>
      </c>
      <c r="P153" s="219">
        <f t="shared" ref="P153" si="130">SUM(P149,P151,P150)</f>
        <v>0</v>
      </c>
      <c r="Q153" s="220">
        <f t="shared" ref="Q153" si="131">R153+T153</f>
        <v>43.4</v>
      </c>
      <c r="R153" s="219">
        <f>SUM(R149,R151,R150)</f>
        <v>43.4</v>
      </c>
      <c r="S153" s="219">
        <f t="shared" ref="S153:T153" si="132">SUM(S149,S151,S150)</f>
        <v>0</v>
      </c>
      <c r="T153" s="219">
        <f t="shared" si="132"/>
        <v>0</v>
      </c>
      <c r="U153" s="220">
        <f t="shared" ref="U153" si="133">V153+X153</f>
        <v>43.4</v>
      </c>
      <c r="V153" s="219">
        <f>SUM(V149,V151,V150)</f>
        <v>43.4</v>
      </c>
      <c r="W153" s="219">
        <f t="shared" ref="W153:X153" si="134">SUM(W149,W151,W150)</f>
        <v>0</v>
      </c>
      <c r="X153" s="221">
        <f t="shared" si="134"/>
        <v>0</v>
      </c>
      <c r="Y153" s="19"/>
      <c r="Z153" s="19"/>
      <c r="AA153" s="19"/>
      <c r="AB153" s="19"/>
    </row>
    <row r="154" spans="1:28" ht="17.100000000000001" customHeight="1" x14ac:dyDescent="0.25">
      <c r="A154" s="568">
        <v>3</v>
      </c>
      <c r="B154" s="607">
        <v>2</v>
      </c>
      <c r="C154" s="609">
        <v>2</v>
      </c>
      <c r="D154" s="612" t="s">
        <v>135</v>
      </c>
      <c r="E154" s="614" t="s">
        <v>133</v>
      </c>
      <c r="F154" s="617" t="s">
        <v>52</v>
      </c>
      <c r="G154" s="589" t="s">
        <v>136</v>
      </c>
      <c r="H154" s="222" t="s">
        <v>33</v>
      </c>
      <c r="I154" s="223">
        <f>J154+L154</f>
        <v>128.9</v>
      </c>
      <c r="J154" s="224">
        <v>128.9</v>
      </c>
      <c r="K154" s="224">
        <v>97.3</v>
      </c>
      <c r="L154" s="225"/>
      <c r="M154" s="226">
        <f>N154+P154</f>
        <v>162.80000000000001</v>
      </c>
      <c r="N154" s="227">
        <f>161.8+1</f>
        <v>162.80000000000001</v>
      </c>
      <c r="O154" s="227">
        <f>136.5</f>
        <v>136.5</v>
      </c>
      <c r="P154" s="228"/>
      <c r="Q154" s="226">
        <v>174.4</v>
      </c>
      <c r="R154" s="227">
        <v>174.4</v>
      </c>
      <c r="S154" s="227">
        <v>149.1</v>
      </c>
      <c r="T154" s="228"/>
      <c r="U154" s="226">
        <v>174.4</v>
      </c>
      <c r="V154" s="227">
        <v>174.4</v>
      </c>
      <c r="W154" s="227">
        <v>149.1</v>
      </c>
      <c r="X154" s="228"/>
      <c r="Y154" s="19"/>
      <c r="Z154" s="19"/>
      <c r="AA154" s="19"/>
      <c r="AB154" s="19"/>
    </row>
    <row r="155" spans="1:28" ht="17.100000000000001" customHeight="1" x14ac:dyDescent="0.25">
      <c r="A155" s="569"/>
      <c r="B155" s="608"/>
      <c r="C155" s="610"/>
      <c r="D155" s="547"/>
      <c r="E155" s="615"/>
      <c r="F155" s="618"/>
      <c r="G155" s="590"/>
      <c r="H155" s="229" t="s">
        <v>41</v>
      </c>
      <c r="I155" s="230"/>
      <c r="J155" s="231"/>
      <c r="K155" s="232"/>
      <c r="L155" s="233"/>
      <c r="M155" s="216">
        <v>1.5</v>
      </c>
      <c r="N155" s="234">
        <v>1.5</v>
      </c>
      <c r="O155" s="234">
        <f>1.5</f>
        <v>1.5</v>
      </c>
      <c r="P155" s="235"/>
      <c r="Q155" s="216"/>
      <c r="R155" s="234"/>
      <c r="S155" s="234"/>
      <c r="T155" s="236"/>
      <c r="U155" s="216"/>
      <c r="V155" s="234"/>
      <c r="W155" s="234"/>
      <c r="X155" s="236"/>
      <c r="Y155" s="19"/>
      <c r="Z155" s="19"/>
      <c r="AA155" s="19"/>
      <c r="AB155" s="19"/>
    </row>
    <row r="156" spans="1:28" ht="17.100000000000001" customHeight="1" x14ac:dyDescent="0.25">
      <c r="A156" s="569"/>
      <c r="B156" s="608"/>
      <c r="C156" s="610"/>
      <c r="D156" s="547"/>
      <c r="E156" s="615"/>
      <c r="F156" s="618"/>
      <c r="G156" s="590"/>
      <c r="H156" s="237" t="s">
        <v>66</v>
      </c>
      <c r="I156" s="238">
        <v>42.9</v>
      </c>
      <c r="J156" s="239">
        <v>42.9</v>
      </c>
      <c r="K156" s="240">
        <v>13.5</v>
      </c>
      <c r="L156" s="241"/>
      <c r="M156" s="212">
        <v>53.7</v>
      </c>
      <c r="N156" s="242">
        <v>53.7</v>
      </c>
      <c r="O156" s="242">
        <v>25.7</v>
      </c>
      <c r="P156" s="243"/>
      <c r="Q156" s="212">
        <v>53.7</v>
      </c>
      <c r="R156" s="242">
        <v>53.7</v>
      </c>
      <c r="S156" s="242">
        <v>25.7</v>
      </c>
      <c r="T156" s="244"/>
      <c r="U156" s="212">
        <v>53.7</v>
      </c>
      <c r="V156" s="242">
        <v>53.7</v>
      </c>
      <c r="W156" s="242">
        <v>25.7</v>
      </c>
      <c r="X156" s="244"/>
      <c r="Y156" s="19"/>
      <c r="Z156" s="19"/>
      <c r="AA156" s="19"/>
      <c r="AB156" s="19"/>
    </row>
    <row r="157" spans="1:28" ht="17.100000000000001" customHeight="1" thickBot="1" x14ac:dyDescent="0.3">
      <c r="A157" s="569"/>
      <c r="B157" s="608"/>
      <c r="C157" s="610"/>
      <c r="D157" s="547"/>
      <c r="E157" s="615"/>
      <c r="F157" s="619"/>
      <c r="G157" s="591"/>
      <c r="H157" s="245" t="s">
        <v>64</v>
      </c>
      <c r="I157" s="246">
        <v>0.9</v>
      </c>
      <c r="J157" s="247">
        <v>0.9</v>
      </c>
      <c r="K157" s="248"/>
      <c r="L157" s="249"/>
      <c r="M157" s="216">
        <v>0.9</v>
      </c>
      <c r="N157" s="250">
        <v>0.9</v>
      </c>
      <c r="O157" s="250"/>
      <c r="P157" s="251"/>
      <c r="Q157" s="216">
        <v>0.9</v>
      </c>
      <c r="R157" s="250">
        <v>0.9</v>
      </c>
      <c r="S157" s="250"/>
      <c r="T157" s="252"/>
      <c r="U157" s="216"/>
      <c r="V157" s="250"/>
      <c r="W157" s="250"/>
      <c r="X157" s="252"/>
      <c r="Y157" s="19"/>
      <c r="Z157" s="19"/>
      <c r="AA157" s="19"/>
      <c r="AB157" s="19"/>
    </row>
    <row r="158" spans="1:28" ht="17.25" customHeight="1" thickBot="1" x14ac:dyDescent="0.3">
      <c r="A158" s="570"/>
      <c r="B158" s="608"/>
      <c r="C158" s="611"/>
      <c r="D158" s="613"/>
      <c r="E158" s="616"/>
      <c r="F158" s="592" t="s">
        <v>29</v>
      </c>
      <c r="G158" s="593"/>
      <c r="H158" s="594"/>
      <c r="I158" s="218">
        <f t="shared" si="127"/>
        <v>172.70000000000002</v>
      </c>
      <c r="J158" s="253">
        <f>SUM(J154:J157)</f>
        <v>172.70000000000002</v>
      </c>
      <c r="K158" s="253">
        <f>SUM(K154:K157)</f>
        <v>110.8</v>
      </c>
      <c r="L158" s="254">
        <f>L154+L157</f>
        <v>0</v>
      </c>
      <c r="M158" s="218">
        <f t="shared" si="129"/>
        <v>218.9</v>
      </c>
      <c r="N158" s="253">
        <f>SUM(N154:N157)</f>
        <v>218.9</v>
      </c>
      <c r="O158" s="253">
        <f>SUM(O154:O157)</f>
        <v>163.69999999999999</v>
      </c>
      <c r="P158" s="253">
        <f>P154+P157</f>
        <v>0</v>
      </c>
      <c r="Q158" s="255">
        <f t="shared" ref="Q158:Q160" si="135">R158+T158</f>
        <v>229.00000000000003</v>
      </c>
      <c r="R158" s="253">
        <f>SUM(R154:R157)</f>
        <v>229.00000000000003</v>
      </c>
      <c r="S158" s="253">
        <f>SUM(S154:S157)</f>
        <v>174.79999999999998</v>
      </c>
      <c r="T158" s="254">
        <f>T154+T157</f>
        <v>0</v>
      </c>
      <c r="U158" s="255">
        <f t="shared" ref="U158:U160" si="136">V158+X158</f>
        <v>228.10000000000002</v>
      </c>
      <c r="V158" s="253">
        <f>SUM(V154:V157)</f>
        <v>228.10000000000002</v>
      </c>
      <c r="W158" s="253">
        <f>SUM(W154:W157)</f>
        <v>174.79999999999998</v>
      </c>
      <c r="X158" s="254">
        <f>X154+X157</f>
        <v>0</v>
      </c>
      <c r="Y158" s="19"/>
      <c r="Z158" s="19"/>
      <c r="AA158" s="19"/>
      <c r="AB158" s="19"/>
    </row>
    <row r="159" spans="1:28" ht="13.8" thickBot="1" x14ac:dyDescent="0.3">
      <c r="A159" s="256">
        <v>3</v>
      </c>
      <c r="B159" s="257">
        <v>2</v>
      </c>
      <c r="C159" s="595" t="s">
        <v>137</v>
      </c>
      <c r="D159" s="596"/>
      <c r="E159" s="596"/>
      <c r="F159" s="596"/>
      <c r="G159" s="596"/>
      <c r="H159" s="597"/>
      <c r="I159" s="258">
        <f t="shared" si="127"/>
        <v>219.40000000000003</v>
      </c>
      <c r="J159" s="259">
        <f>J153+J158</f>
        <v>219.40000000000003</v>
      </c>
      <c r="K159" s="259">
        <f>K153+K158</f>
        <v>112.3</v>
      </c>
      <c r="L159" s="260">
        <f>L153+L158</f>
        <v>0</v>
      </c>
      <c r="M159" s="258">
        <f t="shared" si="129"/>
        <v>274.3</v>
      </c>
      <c r="N159" s="259">
        <f>N153+N158</f>
        <v>274.3</v>
      </c>
      <c r="O159" s="259">
        <f>O153+O158</f>
        <v>165.5</v>
      </c>
      <c r="P159" s="260">
        <f>P153+P158</f>
        <v>0</v>
      </c>
      <c r="Q159" s="258">
        <f t="shared" si="135"/>
        <v>272.40000000000003</v>
      </c>
      <c r="R159" s="259">
        <f>R153+R158</f>
        <v>272.40000000000003</v>
      </c>
      <c r="S159" s="259">
        <f>S153+S158</f>
        <v>174.79999999999998</v>
      </c>
      <c r="T159" s="260">
        <f>T153+T158</f>
        <v>0</v>
      </c>
      <c r="U159" s="258">
        <f t="shared" si="136"/>
        <v>271.5</v>
      </c>
      <c r="V159" s="259">
        <f>V153+V158</f>
        <v>271.5</v>
      </c>
      <c r="W159" s="259">
        <f>W153+W158</f>
        <v>174.79999999999998</v>
      </c>
      <c r="X159" s="260">
        <f>X153+X158</f>
        <v>0</v>
      </c>
      <c r="Y159" s="19"/>
      <c r="Z159" s="19"/>
      <c r="AA159" s="19"/>
      <c r="AB159" s="19"/>
    </row>
    <row r="160" spans="1:28" ht="13.8" thickBot="1" x14ac:dyDescent="0.3">
      <c r="A160" s="261">
        <v>3</v>
      </c>
      <c r="B160" s="598" t="s">
        <v>58</v>
      </c>
      <c r="C160" s="599"/>
      <c r="D160" s="599"/>
      <c r="E160" s="599"/>
      <c r="F160" s="599"/>
      <c r="G160" s="599"/>
      <c r="H160" s="600"/>
      <c r="I160" s="65">
        <f t="shared" si="127"/>
        <v>262.3</v>
      </c>
      <c r="J160" s="66">
        <f>J159+J147</f>
        <v>262.3</v>
      </c>
      <c r="K160" s="66">
        <f>K159+K147</f>
        <v>154.19999999999999</v>
      </c>
      <c r="L160" s="66">
        <f>L159+L147</f>
        <v>0</v>
      </c>
      <c r="M160" s="67">
        <f t="shared" si="129"/>
        <v>445.1</v>
      </c>
      <c r="N160" s="66">
        <f>N159+N147</f>
        <v>445.1</v>
      </c>
      <c r="O160" s="66">
        <f>O159+O147</f>
        <v>290.7</v>
      </c>
      <c r="P160" s="66">
        <f>P159+P147</f>
        <v>0</v>
      </c>
      <c r="Q160" s="67">
        <f t="shared" si="135"/>
        <v>348.70000000000005</v>
      </c>
      <c r="R160" s="66">
        <f>R159+R147</f>
        <v>348.70000000000005</v>
      </c>
      <c r="S160" s="66">
        <f>S159+S147</f>
        <v>249.2</v>
      </c>
      <c r="T160" s="66">
        <f>T159+T147</f>
        <v>0</v>
      </c>
      <c r="U160" s="67">
        <f t="shared" si="136"/>
        <v>347.8</v>
      </c>
      <c r="V160" s="66">
        <f>V159+V147</f>
        <v>347.8</v>
      </c>
      <c r="W160" s="66">
        <f>W159+W147</f>
        <v>174.79999999999998</v>
      </c>
      <c r="X160" s="68">
        <f>X159+X147</f>
        <v>0</v>
      </c>
      <c r="Y160" s="19"/>
      <c r="Z160" s="19"/>
      <c r="AA160" s="19"/>
      <c r="AB160" s="19"/>
    </row>
    <row r="161" spans="1:29" ht="15" customHeight="1" thickBot="1" x14ac:dyDescent="0.3">
      <c r="A161" s="261">
        <v>4</v>
      </c>
      <c r="B161" s="601" t="s">
        <v>138</v>
      </c>
      <c r="C161" s="602"/>
      <c r="D161" s="602"/>
      <c r="E161" s="602"/>
      <c r="F161" s="602"/>
      <c r="G161" s="602"/>
      <c r="H161" s="602"/>
      <c r="I161" s="602"/>
      <c r="J161" s="602"/>
      <c r="K161" s="602"/>
      <c r="L161" s="602"/>
      <c r="M161" s="602"/>
      <c r="N161" s="602"/>
      <c r="O161" s="602"/>
      <c r="P161" s="602"/>
      <c r="Q161" s="602"/>
      <c r="R161" s="602"/>
      <c r="S161" s="602"/>
      <c r="T161" s="602"/>
      <c r="U161" s="602"/>
      <c r="V161" s="602"/>
      <c r="W161" s="602"/>
      <c r="X161" s="603"/>
      <c r="Y161" s="19"/>
      <c r="Z161" s="19"/>
      <c r="AA161" s="19"/>
      <c r="AB161" s="19"/>
    </row>
    <row r="162" spans="1:29" ht="17.100000000000001" customHeight="1" thickBot="1" x14ac:dyDescent="0.3">
      <c r="A162" s="209">
        <v>4</v>
      </c>
      <c r="B162" s="262">
        <v>1</v>
      </c>
      <c r="C162" s="604" t="s">
        <v>139</v>
      </c>
      <c r="D162" s="605"/>
      <c r="E162" s="605"/>
      <c r="F162" s="605"/>
      <c r="G162" s="605"/>
      <c r="H162" s="605"/>
      <c r="I162" s="605"/>
      <c r="J162" s="605"/>
      <c r="K162" s="605"/>
      <c r="L162" s="605"/>
      <c r="M162" s="605"/>
      <c r="N162" s="605"/>
      <c r="O162" s="605"/>
      <c r="P162" s="605"/>
      <c r="Q162" s="605"/>
      <c r="R162" s="605"/>
      <c r="S162" s="605"/>
      <c r="T162" s="605"/>
      <c r="U162" s="605"/>
      <c r="V162" s="605"/>
      <c r="W162" s="605"/>
      <c r="X162" s="606"/>
      <c r="Y162" s="19"/>
      <c r="Z162" s="19"/>
      <c r="AA162" s="19"/>
      <c r="AB162" s="19"/>
    </row>
    <row r="163" spans="1:29" ht="18.75" customHeight="1" x14ac:dyDescent="0.25">
      <c r="A163" s="568">
        <v>4</v>
      </c>
      <c r="B163" s="573">
        <v>1</v>
      </c>
      <c r="C163" s="575">
        <v>1</v>
      </c>
      <c r="D163" s="577" t="s">
        <v>140</v>
      </c>
      <c r="E163" s="623" t="s">
        <v>117</v>
      </c>
      <c r="F163" s="586" t="s">
        <v>141</v>
      </c>
      <c r="G163" s="586" t="s">
        <v>142</v>
      </c>
      <c r="H163" s="263" t="s">
        <v>66</v>
      </c>
      <c r="I163" s="226">
        <v>60</v>
      </c>
      <c r="J163" s="264">
        <v>60</v>
      </c>
      <c r="K163" s="265">
        <v>0</v>
      </c>
      <c r="L163" s="266">
        <v>0</v>
      </c>
      <c r="M163" s="226"/>
      <c r="N163" s="264"/>
      <c r="O163" s="265">
        <v>0</v>
      </c>
      <c r="P163" s="266">
        <v>0</v>
      </c>
      <c r="Q163" s="226"/>
      <c r="R163" s="264"/>
      <c r="S163" s="265">
        <v>0</v>
      </c>
      <c r="T163" s="266">
        <v>0</v>
      </c>
      <c r="U163" s="226"/>
      <c r="V163" s="264"/>
      <c r="W163" s="265">
        <v>0</v>
      </c>
      <c r="X163" s="266">
        <v>0</v>
      </c>
      <c r="Y163" s="19"/>
      <c r="Z163" s="19"/>
      <c r="AA163" s="19"/>
      <c r="AB163" s="19"/>
    </row>
    <row r="164" spans="1:29" ht="16.5" customHeight="1" thickBot="1" x14ac:dyDescent="0.3">
      <c r="A164" s="569"/>
      <c r="B164" s="573"/>
      <c r="C164" s="575"/>
      <c r="D164" s="577"/>
      <c r="E164" s="623"/>
      <c r="F164" s="588"/>
      <c r="G164" s="588"/>
      <c r="H164" s="92" t="s">
        <v>33</v>
      </c>
      <c r="I164" s="267">
        <v>97.5</v>
      </c>
      <c r="J164" s="268">
        <v>97.5</v>
      </c>
      <c r="K164" s="268"/>
      <c r="L164" s="269"/>
      <c r="M164" s="270">
        <v>143.6</v>
      </c>
      <c r="N164" s="268">
        <v>143.6</v>
      </c>
      <c r="O164" s="268"/>
      <c r="P164" s="269"/>
      <c r="Q164" s="271">
        <v>143.6</v>
      </c>
      <c r="R164" s="272">
        <v>143.6</v>
      </c>
      <c r="S164" s="272"/>
      <c r="T164" s="273"/>
      <c r="U164" s="271">
        <v>143.6</v>
      </c>
      <c r="V164" s="272">
        <v>143.6</v>
      </c>
      <c r="W164" s="274"/>
      <c r="X164" s="275"/>
      <c r="Y164" s="19"/>
      <c r="Z164" s="19"/>
      <c r="AA164" s="19"/>
      <c r="AB164" s="19"/>
    </row>
    <row r="165" spans="1:29" ht="18" customHeight="1" thickBot="1" x14ac:dyDescent="0.3">
      <c r="A165" s="570"/>
      <c r="B165" s="620"/>
      <c r="C165" s="621"/>
      <c r="D165" s="622"/>
      <c r="E165" s="624"/>
      <c r="F165" s="580" t="s">
        <v>29</v>
      </c>
      <c r="G165" s="581"/>
      <c r="H165" s="582"/>
      <c r="I165" s="218">
        <f t="shared" ref="I165" si="137">J165+L165</f>
        <v>157.5</v>
      </c>
      <c r="J165" s="253">
        <f>J163+J164</f>
        <v>157.5</v>
      </c>
      <c r="K165" s="253">
        <f>K163+K164</f>
        <v>0</v>
      </c>
      <c r="L165" s="253">
        <f>L163+L164</f>
        <v>0</v>
      </c>
      <c r="M165" s="220">
        <f t="shared" ref="M165" si="138">N165+P165</f>
        <v>143.6</v>
      </c>
      <c r="N165" s="253">
        <f>N163+N164</f>
        <v>143.6</v>
      </c>
      <c r="O165" s="253">
        <f>O163+O164</f>
        <v>0</v>
      </c>
      <c r="P165" s="253">
        <f>P163+P164</f>
        <v>0</v>
      </c>
      <c r="Q165" s="220">
        <f t="shared" ref="Q165" si="139">R165+T165</f>
        <v>143.6</v>
      </c>
      <c r="R165" s="253">
        <f>R163+R164</f>
        <v>143.6</v>
      </c>
      <c r="S165" s="253">
        <f>S163+S164</f>
        <v>0</v>
      </c>
      <c r="T165" s="254">
        <f>T163+T164</f>
        <v>0</v>
      </c>
      <c r="U165" s="220">
        <f t="shared" ref="U165" si="140">V165+X165</f>
        <v>143.6</v>
      </c>
      <c r="V165" s="253">
        <f>V163+V164</f>
        <v>143.6</v>
      </c>
      <c r="W165" s="253">
        <f>W163+W164</f>
        <v>0</v>
      </c>
      <c r="X165" s="254">
        <f>X163+X164</f>
        <v>0</v>
      </c>
      <c r="Y165" s="19"/>
      <c r="Z165" s="19"/>
      <c r="AA165" s="19"/>
      <c r="AB165" s="19"/>
    </row>
    <row r="166" spans="1:29" ht="23.25" customHeight="1" thickBot="1" x14ac:dyDescent="0.3">
      <c r="A166" s="568">
        <v>4</v>
      </c>
      <c r="B166" s="607">
        <v>1</v>
      </c>
      <c r="C166" s="609">
        <v>2</v>
      </c>
      <c r="D166" s="612" t="s">
        <v>143</v>
      </c>
      <c r="E166" s="614">
        <v>7</v>
      </c>
      <c r="F166" s="276" t="s">
        <v>141</v>
      </c>
      <c r="G166" s="277" t="s">
        <v>144</v>
      </c>
      <c r="H166" s="222" t="s">
        <v>41</v>
      </c>
      <c r="I166" s="226">
        <f>J166+L166</f>
        <v>42.800000000000004</v>
      </c>
      <c r="J166" s="227">
        <f>40.1+2.7</f>
        <v>42.800000000000004</v>
      </c>
      <c r="K166" s="227">
        <v>0.8</v>
      </c>
      <c r="L166" s="228"/>
      <c r="M166" s="226">
        <f>N166+P166</f>
        <v>44.6</v>
      </c>
      <c r="N166" s="227">
        <f>43+1.6</f>
        <v>44.6</v>
      </c>
      <c r="O166" s="227">
        <v>0.8</v>
      </c>
      <c r="P166" s="228"/>
      <c r="Q166" s="226">
        <v>43</v>
      </c>
      <c r="R166" s="227">
        <v>43</v>
      </c>
      <c r="S166" s="227">
        <v>0.8</v>
      </c>
      <c r="T166" s="228"/>
      <c r="U166" s="226">
        <v>43</v>
      </c>
      <c r="V166" s="227">
        <v>43</v>
      </c>
      <c r="W166" s="227">
        <v>0.8</v>
      </c>
      <c r="X166" s="228"/>
      <c r="Y166" s="19"/>
      <c r="Z166" s="19"/>
      <c r="AA166" s="19"/>
      <c r="AB166" s="19"/>
    </row>
    <row r="167" spans="1:29" ht="21.75" customHeight="1" thickBot="1" x14ac:dyDescent="0.3">
      <c r="A167" s="570"/>
      <c r="B167" s="625"/>
      <c r="C167" s="611"/>
      <c r="D167" s="613"/>
      <c r="E167" s="616"/>
      <c r="F167" s="592" t="s">
        <v>29</v>
      </c>
      <c r="G167" s="593"/>
      <c r="H167" s="594"/>
      <c r="I167" s="218">
        <f t="shared" ref="I167:I176" si="141">J167+L167</f>
        <v>42.800000000000004</v>
      </c>
      <c r="J167" s="253">
        <f>J166</f>
        <v>42.800000000000004</v>
      </c>
      <c r="K167" s="253">
        <f>K166</f>
        <v>0.8</v>
      </c>
      <c r="L167" s="254">
        <f>L166</f>
        <v>0</v>
      </c>
      <c r="M167" s="218">
        <f t="shared" ref="M167:M176" si="142">N167+P167</f>
        <v>44.6</v>
      </c>
      <c r="N167" s="253">
        <f>N166</f>
        <v>44.6</v>
      </c>
      <c r="O167" s="253">
        <v>0.8</v>
      </c>
      <c r="P167" s="253">
        <f>P166</f>
        <v>0</v>
      </c>
      <c r="Q167" s="255">
        <f t="shared" ref="Q167" si="143">R167+T167</f>
        <v>43</v>
      </c>
      <c r="R167" s="253">
        <f>R166</f>
        <v>43</v>
      </c>
      <c r="S167" s="253">
        <f>S166</f>
        <v>0.8</v>
      </c>
      <c r="T167" s="254">
        <f>T166</f>
        <v>0</v>
      </c>
      <c r="U167" s="255">
        <f t="shared" ref="U167:U176" si="144">V167+X167</f>
        <v>43</v>
      </c>
      <c r="V167" s="253">
        <f>V166</f>
        <v>43</v>
      </c>
      <c r="W167" s="253">
        <f>W166</f>
        <v>0.8</v>
      </c>
      <c r="X167" s="254">
        <f>X166</f>
        <v>0</v>
      </c>
      <c r="Y167" s="19"/>
      <c r="Z167" s="19"/>
      <c r="AA167" s="19"/>
      <c r="AB167" s="19"/>
    </row>
    <row r="168" spans="1:29" ht="21" customHeight="1" thickBot="1" x14ac:dyDescent="0.3">
      <c r="A168" s="568">
        <v>4</v>
      </c>
      <c r="B168" s="573">
        <v>1</v>
      </c>
      <c r="C168" s="575">
        <v>3</v>
      </c>
      <c r="D168" s="577" t="s">
        <v>145</v>
      </c>
      <c r="E168" s="623" t="s">
        <v>117</v>
      </c>
      <c r="F168" s="278" t="s">
        <v>141</v>
      </c>
      <c r="G168" s="279" t="s">
        <v>146</v>
      </c>
      <c r="H168" s="211" t="s">
        <v>33</v>
      </c>
      <c r="I168" s="226">
        <v>94.7</v>
      </c>
      <c r="J168" s="213">
        <v>94.7</v>
      </c>
      <c r="K168" s="214">
        <v>0</v>
      </c>
      <c r="L168" s="215">
        <v>0</v>
      </c>
      <c r="M168" s="226">
        <f>N168</f>
        <v>195</v>
      </c>
      <c r="N168" s="213">
        <f>100+50+45</f>
        <v>195</v>
      </c>
      <c r="O168" s="214">
        <v>0</v>
      </c>
      <c r="P168" s="215">
        <v>0</v>
      </c>
      <c r="Q168" s="226">
        <v>100</v>
      </c>
      <c r="R168" s="213">
        <v>100</v>
      </c>
      <c r="S168" s="280">
        <v>0</v>
      </c>
      <c r="T168" s="215">
        <v>0</v>
      </c>
      <c r="U168" s="226"/>
      <c r="V168" s="213"/>
      <c r="W168" s="280">
        <v>0</v>
      </c>
      <c r="X168" s="215">
        <v>0</v>
      </c>
      <c r="Y168" s="19"/>
      <c r="Z168" s="19"/>
      <c r="AA168" s="19"/>
      <c r="AB168" s="19"/>
    </row>
    <row r="169" spans="1:29" ht="21.45" customHeight="1" thickBot="1" x14ac:dyDescent="0.3">
      <c r="A169" s="570"/>
      <c r="B169" s="620"/>
      <c r="C169" s="621"/>
      <c r="D169" s="622"/>
      <c r="E169" s="624"/>
      <c r="F169" s="580" t="s">
        <v>29</v>
      </c>
      <c r="G169" s="581"/>
      <c r="H169" s="582"/>
      <c r="I169" s="218">
        <f t="shared" ref="I169" si="145">J169+L169</f>
        <v>94.7</v>
      </c>
      <c r="J169" s="219">
        <f>SUM(J168)</f>
        <v>94.7</v>
      </c>
      <c r="K169" s="219">
        <f>SUM(K168)</f>
        <v>0</v>
      </c>
      <c r="L169" s="219">
        <f>SUM(L168)</f>
        <v>0</v>
      </c>
      <c r="M169" s="220">
        <f t="shared" ref="M169" si="146">N169+P169</f>
        <v>195</v>
      </c>
      <c r="N169" s="219">
        <f>SUM(N168)</f>
        <v>195</v>
      </c>
      <c r="O169" s="219">
        <f>SUM(O168)</f>
        <v>0</v>
      </c>
      <c r="P169" s="219">
        <f>SUM(P168)</f>
        <v>0</v>
      </c>
      <c r="Q169" s="220">
        <f t="shared" ref="Q169" si="147">R169+T169</f>
        <v>100</v>
      </c>
      <c r="R169" s="219">
        <f>SUM(R168)</f>
        <v>100</v>
      </c>
      <c r="S169" s="219">
        <f>SUM(S168)</f>
        <v>0</v>
      </c>
      <c r="T169" s="221">
        <f>SUM(T168)</f>
        <v>0</v>
      </c>
      <c r="U169" s="220">
        <f t="shared" ref="U169" si="148">V169+X169</f>
        <v>0</v>
      </c>
      <c r="V169" s="219">
        <f>SUM(V168)</f>
        <v>0</v>
      </c>
      <c r="W169" s="219">
        <f>SUM(W168)</f>
        <v>0</v>
      </c>
      <c r="X169" s="221">
        <f>SUM(X168)</f>
        <v>0</v>
      </c>
      <c r="Y169" s="19"/>
      <c r="Z169" s="19"/>
      <c r="AA169" s="19"/>
      <c r="AB169" s="19"/>
    </row>
    <row r="170" spans="1:29" ht="20.25" customHeight="1" x14ac:dyDescent="0.25">
      <c r="A170" s="568">
        <v>4</v>
      </c>
      <c r="B170" s="607">
        <v>1</v>
      </c>
      <c r="C170" s="609">
        <v>4</v>
      </c>
      <c r="D170" s="533" t="s">
        <v>147</v>
      </c>
      <c r="E170" s="614">
        <v>7</v>
      </c>
      <c r="F170" s="617" t="s">
        <v>141</v>
      </c>
      <c r="G170" s="589" t="s">
        <v>148</v>
      </c>
      <c r="H170" s="222" t="s">
        <v>33</v>
      </c>
      <c r="I170" s="226">
        <v>50</v>
      </c>
      <c r="J170" s="227">
        <v>50</v>
      </c>
      <c r="K170" s="227">
        <v>0</v>
      </c>
      <c r="L170" s="228"/>
      <c r="M170" s="281">
        <v>100</v>
      </c>
      <c r="N170" s="282">
        <v>100</v>
      </c>
      <c r="O170" s="227">
        <v>0</v>
      </c>
      <c r="P170" s="228"/>
      <c r="Q170" s="226">
        <v>75</v>
      </c>
      <c r="R170" s="227">
        <v>75</v>
      </c>
      <c r="S170" s="227">
        <v>0</v>
      </c>
      <c r="T170" s="228"/>
      <c r="U170" s="226">
        <v>100</v>
      </c>
      <c r="V170" s="227">
        <v>100</v>
      </c>
      <c r="W170" s="227">
        <v>0</v>
      </c>
      <c r="X170" s="228"/>
      <c r="Y170" s="19"/>
      <c r="Z170" s="19"/>
      <c r="AA170" s="19"/>
      <c r="AB170" s="19"/>
    </row>
    <row r="171" spans="1:29" ht="16.5" customHeight="1" thickBot="1" x14ac:dyDescent="0.3">
      <c r="A171" s="569"/>
      <c r="B171" s="608"/>
      <c r="C171" s="610"/>
      <c r="D171" s="534"/>
      <c r="E171" s="615"/>
      <c r="F171" s="618"/>
      <c r="G171" s="590"/>
      <c r="H171" s="237" t="s">
        <v>66</v>
      </c>
      <c r="I171" s="212">
        <v>25</v>
      </c>
      <c r="J171" s="242">
        <v>25</v>
      </c>
      <c r="K171" s="243">
        <v>0</v>
      </c>
      <c r="L171" s="244"/>
      <c r="M171" s="283">
        <f>N171+P171</f>
        <v>50</v>
      </c>
      <c r="N171" s="284">
        <v>50</v>
      </c>
      <c r="O171" s="242">
        <v>0</v>
      </c>
      <c r="P171" s="243"/>
      <c r="Q171" s="212">
        <v>25</v>
      </c>
      <c r="R171" s="242">
        <v>25</v>
      </c>
      <c r="S171" s="242">
        <v>0</v>
      </c>
      <c r="T171" s="244"/>
      <c r="U171" s="212"/>
      <c r="V171" s="242"/>
      <c r="W171" s="242">
        <v>0</v>
      </c>
      <c r="X171" s="244"/>
      <c r="Y171" s="19"/>
      <c r="Z171" s="19"/>
      <c r="AA171" s="19"/>
      <c r="AB171" s="19"/>
    </row>
    <row r="172" spans="1:29" ht="17.850000000000001" customHeight="1" thickBot="1" x14ac:dyDescent="0.3">
      <c r="A172" s="570"/>
      <c r="B172" s="625"/>
      <c r="C172" s="611"/>
      <c r="D172" s="535"/>
      <c r="E172" s="616"/>
      <c r="F172" s="592" t="s">
        <v>29</v>
      </c>
      <c r="G172" s="593"/>
      <c r="H172" s="594"/>
      <c r="I172" s="218">
        <f t="shared" ref="I172" si="149">J172+L172</f>
        <v>75</v>
      </c>
      <c r="J172" s="253">
        <f>J170+J171</f>
        <v>75</v>
      </c>
      <c r="K172" s="253">
        <f>K170+K171</f>
        <v>0</v>
      </c>
      <c r="L172" s="254">
        <f>L170</f>
        <v>0</v>
      </c>
      <c r="M172" s="218">
        <f t="shared" ref="M172" si="150">N172+P172</f>
        <v>150</v>
      </c>
      <c r="N172" s="253">
        <f>N170+N171</f>
        <v>150</v>
      </c>
      <c r="O172" s="253">
        <f>O170+O171</f>
        <v>0</v>
      </c>
      <c r="P172" s="253">
        <f>P170+P171</f>
        <v>0</v>
      </c>
      <c r="Q172" s="255">
        <f t="shared" ref="Q172:Q176" si="151">R172+T172</f>
        <v>100</v>
      </c>
      <c r="R172" s="253">
        <f>R170+R171</f>
        <v>100</v>
      </c>
      <c r="S172" s="253">
        <f>S170+S171</f>
        <v>0</v>
      </c>
      <c r="T172" s="254">
        <f>T170+T171</f>
        <v>0</v>
      </c>
      <c r="U172" s="255">
        <f t="shared" ref="U172" si="152">V172+X172</f>
        <v>100</v>
      </c>
      <c r="V172" s="253">
        <f>V170+V171</f>
        <v>100</v>
      </c>
      <c r="W172" s="253">
        <f>W170+W171</f>
        <v>0</v>
      </c>
      <c r="X172" s="254">
        <f>X170+X171</f>
        <v>0</v>
      </c>
      <c r="Y172" s="19"/>
      <c r="Z172" s="19"/>
      <c r="AA172" s="19"/>
      <c r="AB172" s="19"/>
    </row>
    <row r="173" spans="1:29" ht="27" customHeight="1" thickBot="1" x14ac:dyDescent="0.3">
      <c r="A173" s="568">
        <v>4</v>
      </c>
      <c r="B173" s="573">
        <v>1</v>
      </c>
      <c r="C173" s="575">
        <v>5</v>
      </c>
      <c r="D173" s="577" t="s">
        <v>149</v>
      </c>
      <c r="E173" s="623" t="s">
        <v>117</v>
      </c>
      <c r="F173" s="278" t="s">
        <v>150</v>
      </c>
      <c r="G173" s="279" t="s">
        <v>134</v>
      </c>
      <c r="H173" s="211" t="s">
        <v>33</v>
      </c>
      <c r="I173" s="223">
        <v>42.6</v>
      </c>
      <c r="J173" s="264">
        <v>42.6</v>
      </c>
      <c r="K173" s="285">
        <v>0</v>
      </c>
      <c r="L173" s="286">
        <v>0</v>
      </c>
      <c r="M173" s="226"/>
      <c r="N173" s="213"/>
      <c r="O173" s="214">
        <v>0</v>
      </c>
      <c r="P173" s="215">
        <v>0</v>
      </c>
      <c r="Q173" s="226"/>
      <c r="R173" s="213"/>
      <c r="S173" s="214">
        <v>0</v>
      </c>
      <c r="T173" s="215">
        <v>0</v>
      </c>
      <c r="U173" s="226"/>
      <c r="V173" s="213"/>
      <c r="W173" s="280">
        <v>0</v>
      </c>
      <c r="X173" s="215">
        <v>0</v>
      </c>
      <c r="Y173" s="19"/>
      <c r="Z173" s="19"/>
      <c r="AA173" s="19"/>
      <c r="AB173" s="19"/>
    </row>
    <row r="174" spans="1:29" ht="27" customHeight="1" thickBot="1" x14ac:dyDescent="0.3">
      <c r="A174" s="570"/>
      <c r="B174" s="620"/>
      <c r="C174" s="621"/>
      <c r="D174" s="622"/>
      <c r="E174" s="624"/>
      <c r="F174" s="580" t="s">
        <v>29</v>
      </c>
      <c r="G174" s="581"/>
      <c r="H174" s="582"/>
      <c r="I174" s="287">
        <f>J174+L174</f>
        <v>42.6</v>
      </c>
      <c r="J174" s="253">
        <f>J173</f>
        <v>42.6</v>
      </c>
      <c r="K174" s="253">
        <f>K173</f>
        <v>0</v>
      </c>
      <c r="L174" s="254">
        <f>L173</f>
        <v>0</v>
      </c>
      <c r="M174" s="218">
        <f t="shared" ref="M174" si="153">N174+P174</f>
        <v>0</v>
      </c>
      <c r="N174" s="219">
        <f>SUM(N173)</f>
        <v>0</v>
      </c>
      <c r="O174" s="219">
        <f>SUM(O173)</f>
        <v>0</v>
      </c>
      <c r="P174" s="219">
        <f>SUM(P173)</f>
        <v>0</v>
      </c>
      <c r="Q174" s="220">
        <f t="shared" ref="Q174" si="154">R174+T174</f>
        <v>0</v>
      </c>
      <c r="R174" s="219">
        <f>SUM(R173)</f>
        <v>0</v>
      </c>
      <c r="S174" s="219">
        <f>SUM(S173)</f>
        <v>0</v>
      </c>
      <c r="T174" s="219">
        <f>SUM(T173)</f>
        <v>0</v>
      </c>
      <c r="U174" s="220">
        <f t="shared" ref="U174" si="155">V174+X174</f>
        <v>0</v>
      </c>
      <c r="V174" s="219">
        <f>SUM(V173)</f>
        <v>0</v>
      </c>
      <c r="W174" s="219">
        <f>SUM(W173)</f>
        <v>0</v>
      </c>
      <c r="X174" s="221">
        <f>SUM(X173)</f>
        <v>0</v>
      </c>
      <c r="Y174" s="19"/>
      <c r="Z174" s="19"/>
      <c r="AA174" s="19"/>
      <c r="AB174" s="19"/>
    </row>
    <row r="175" spans="1:29" ht="13.8" thickBot="1" x14ac:dyDescent="0.3">
      <c r="A175" s="288">
        <v>4</v>
      </c>
      <c r="B175" s="289">
        <v>1</v>
      </c>
      <c r="C175" s="595" t="s">
        <v>137</v>
      </c>
      <c r="D175" s="596"/>
      <c r="E175" s="596"/>
      <c r="F175" s="596"/>
      <c r="G175" s="596"/>
      <c r="H175" s="597"/>
      <c r="I175" s="290">
        <f t="shared" si="141"/>
        <v>412.6</v>
      </c>
      <c r="J175" s="259">
        <f>J165+J167+J169+J172+J174</f>
        <v>412.6</v>
      </c>
      <c r="K175" s="259">
        <f t="shared" ref="K175:L175" si="156">K165+K167+K169+K172+K174</f>
        <v>0.8</v>
      </c>
      <c r="L175" s="259">
        <f t="shared" si="156"/>
        <v>0</v>
      </c>
      <c r="M175" s="290">
        <f t="shared" si="142"/>
        <v>533.20000000000005</v>
      </c>
      <c r="N175" s="259">
        <f>N165+N167+N169+N172+N174</f>
        <v>533.20000000000005</v>
      </c>
      <c r="O175" s="259">
        <f t="shared" ref="O175:P175" si="157">O165+O167+O169+O172+O174</f>
        <v>0.8</v>
      </c>
      <c r="P175" s="259">
        <f t="shared" si="157"/>
        <v>0</v>
      </c>
      <c r="Q175" s="258">
        <f t="shared" si="151"/>
        <v>386.6</v>
      </c>
      <c r="R175" s="259">
        <f>R165+R167+R169+R172+R174</f>
        <v>386.6</v>
      </c>
      <c r="S175" s="259">
        <f t="shared" ref="S175:T175" si="158">S165+S167+S169+S172+S174</f>
        <v>0.8</v>
      </c>
      <c r="T175" s="259">
        <f t="shared" si="158"/>
        <v>0</v>
      </c>
      <c r="U175" s="290">
        <f t="shared" si="144"/>
        <v>286.60000000000002</v>
      </c>
      <c r="V175" s="259">
        <f>V165+V167+V169+V172+V174</f>
        <v>286.60000000000002</v>
      </c>
      <c r="W175" s="259">
        <f t="shared" ref="W175:X175" si="159">W165+W167+W169+W172+W174</f>
        <v>0.8</v>
      </c>
      <c r="X175" s="260">
        <f t="shared" si="159"/>
        <v>0</v>
      </c>
      <c r="Y175" s="19"/>
      <c r="Z175" s="19"/>
      <c r="AA175" s="19"/>
      <c r="AB175" s="19"/>
      <c r="AC175" s="19"/>
    </row>
    <row r="176" spans="1:29" ht="13.8" thickBot="1" x14ac:dyDescent="0.3">
      <c r="A176" s="261">
        <v>4</v>
      </c>
      <c r="B176" s="639" t="s">
        <v>58</v>
      </c>
      <c r="C176" s="640"/>
      <c r="D176" s="640"/>
      <c r="E176" s="640"/>
      <c r="F176" s="640"/>
      <c r="G176" s="640"/>
      <c r="H176" s="641"/>
      <c r="I176" s="291">
        <f t="shared" si="141"/>
        <v>412.6</v>
      </c>
      <c r="J176" s="292">
        <f>J175</f>
        <v>412.6</v>
      </c>
      <c r="K176" s="292">
        <f>K175</f>
        <v>0.8</v>
      </c>
      <c r="L176" s="293">
        <f>L175</f>
        <v>0</v>
      </c>
      <c r="M176" s="294">
        <f t="shared" si="142"/>
        <v>533.20000000000005</v>
      </c>
      <c r="N176" s="292">
        <f>N175</f>
        <v>533.20000000000005</v>
      </c>
      <c r="O176" s="292">
        <f>O175</f>
        <v>0.8</v>
      </c>
      <c r="P176" s="293">
        <f>P175</f>
        <v>0</v>
      </c>
      <c r="Q176" s="294">
        <f t="shared" si="151"/>
        <v>386.6</v>
      </c>
      <c r="R176" s="292">
        <f>R175</f>
        <v>386.6</v>
      </c>
      <c r="S176" s="292">
        <f>S175</f>
        <v>0.8</v>
      </c>
      <c r="T176" s="295">
        <f>T175</f>
        <v>0</v>
      </c>
      <c r="U176" s="294">
        <f t="shared" si="144"/>
        <v>286.60000000000002</v>
      </c>
      <c r="V176" s="292">
        <f>V175</f>
        <v>286.60000000000002</v>
      </c>
      <c r="W176" s="292">
        <f>W175</f>
        <v>0.8</v>
      </c>
      <c r="X176" s="295">
        <f>X175</f>
        <v>0</v>
      </c>
      <c r="Y176" s="19"/>
      <c r="Z176" s="19"/>
      <c r="AA176" s="19"/>
      <c r="AB176" s="19"/>
      <c r="AC176" s="19"/>
    </row>
    <row r="177" spans="1:36" ht="13.8" thickBot="1" x14ac:dyDescent="0.3">
      <c r="A177" s="642" t="s">
        <v>151</v>
      </c>
      <c r="B177" s="643"/>
      <c r="C177" s="643"/>
      <c r="D177" s="643"/>
      <c r="E177" s="643"/>
      <c r="F177" s="643"/>
      <c r="G177" s="643"/>
      <c r="H177" s="644"/>
      <c r="I177" s="296">
        <f t="shared" ref="I177:I187" si="160">SUM(J177,L177)</f>
        <v>26825.1</v>
      </c>
      <c r="J177" s="297">
        <f>J160+J141+J176+J46</f>
        <v>26508.699999999997</v>
      </c>
      <c r="K177" s="297">
        <f>K160+K141+K176+K46</f>
        <v>4591.2</v>
      </c>
      <c r="L177" s="298">
        <f>L160+L141+L176+L46</f>
        <v>316.39999999999998</v>
      </c>
      <c r="M177" s="299">
        <f>N177+P177</f>
        <v>31463.200000000004</v>
      </c>
      <c r="N177" s="297">
        <f>N160+N141+N176+N46</f>
        <v>30974.300000000003</v>
      </c>
      <c r="O177" s="297">
        <f>O160+O141+O176+O46</f>
        <v>5897.7</v>
      </c>
      <c r="P177" s="297">
        <f>P160+P141+P176+P46</f>
        <v>488.9</v>
      </c>
      <c r="Q177" s="299">
        <f>R177+T177</f>
        <v>30132.899999999998</v>
      </c>
      <c r="R177" s="297">
        <f>R160+R141+R176+R46</f>
        <v>29399.599999999999</v>
      </c>
      <c r="S177" s="297">
        <f>S160+S141+S176+S46</f>
        <v>5930</v>
      </c>
      <c r="T177" s="300">
        <f>T160+T141+T176+T46</f>
        <v>733.3</v>
      </c>
      <c r="U177" s="299">
        <f>V177+X177</f>
        <v>29215.9</v>
      </c>
      <c r="V177" s="297">
        <f>V160+V141+V176+V46</f>
        <v>29215.9</v>
      </c>
      <c r="W177" s="297">
        <f>W160+W141+W176+W46</f>
        <v>5857.5000000000009</v>
      </c>
      <c r="X177" s="300">
        <f>X160+X141+X176+X46</f>
        <v>0</v>
      </c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>
        <f>W177-'[1]5 programa'!W169</f>
        <v>0</v>
      </c>
    </row>
    <row r="178" spans="1:36" x14ac:dyDescent="0.25">
      <c r="A178" s="635" t="s">
        <v>152</v>
      </c>
      <c r="B178" s="636"/>
      <c r="C178" s="636"/>
      <c r="D178" s="636"/>
      <c r="E178" s="636"/>
      <c r="F178" s="636"/>
      <c r="G178" s="636"/>
      <c r="H178" s="636"/>
      <c r="I178" s="301">
        <f t="shared" si="160"/>
        <v>5232.1000000000004</v>
      </c>
      <c r="J178" s="302">
        <f>J25+J27+J37+J39+J52+J57+J63+J71+J74+J78+J82+J96+J99+J102+J109+J111+J113+J126+J131+J135+J137+J149+J154+J170+J16+J164+J168+J85+J87+J88+J89+J90+J91+J92+J122+J173+J151</f>
        <v>5070.3</v>
      </c>
      <c r="K178" s="302">
        <f>K25+K27+K37+K39+K52+K57+K63+K71+K74+K78+K82+K96+K99+K102+K109+K111+K113+K126+K131+K135+K137+K149+K154+K170+K16+K164+K168+K85+K87+K88+K89+K90+K91+K92+K122+K173+K151</f>
        <v>2192.6000000000004</v>
      </c>
      <c r="L178" s="302">
        <f>L25+L27+L37+L39+L52+L57+L63+L71+L74+L78+L82+L96+L99+L102+L109+L111+L113+L126+L131+L135+L137+L149+L154+L170+L16+L164+L168+L85+L87+L88+L89+L90+L91+L92+L122+L173+L151</f>
        <v>161.79999999999998</v>
      </c>
      <c r="M178" s="301">
        <f t="shared" ref="M178:M187" si="161">SUM(N178,P178)</f>
        <v>7016.5000000000009</v>
      </c>
      <c r="N178" s="302">
        <f>N25+N27+N37+N39+N52+N57+N63+N71+N74+N78+N82+N96+N99+N102+N109+N111+N113+N126+N131+N135+N137+N149+N154+N170+N16+N164+N168+N85+N87+N88+N89+N90+N91+N92+N122+N173+N151+N114+N115+N145</f>
        <v>6658.4000000000005</v>
      </c>
      <c r="O178" s="302">
        <f>O25+O27+O37+O39+O52+O57+O63+O71+O74+O78+O82+O96+O99+O102+O109+O111+O113+O126+O131+O135+O137+O149+O154+O170+O16+O164+O168+O85+O87+O88+O89+O90+O91+O92+O122+O173+O151+O114+O115+O145</f>
        <v>2872.2</v>
      </c>
      <c r="P178" s="302">
        <f>P25+P27+P37+P39+P52+P57+P63+P71+P74+P78+P82+P96+P99+P102+P109+P111+P113+P126+P131+P135+P137+P149+P154+P170+P16+P164+P168+P85+P87+P88+P89+P90+P91+P92+P122+P173+P151+P114+P115+P145</f>
        <v>358.1</v>
      </c>
      <c r="Q178" s="301">
        <f t="shared" ref="Q178:Q188" si="162">SUM(R178,T178)</f>
        <v>7602.0999999999995</v>
      </c>
      <c r="R178" s="302">
        <f>R25+R27+R37+R39+R52+R57+R63+R71+R74+R78+R82+R96+R99+R102+R109+R111+R113+R126+R131+R135+R137+R149+R154+R170+R16+R164+R168+R85+R87+R88+R89+R90+R91+R92+R122+R173+R151</f>
        <v>7146.9999999999991</v>
      </c>
      <c r="S178" s="302">
        <f>S25+S27+S37+S39+S52+S57+S63+S71+S74+S78+S82+S96+S99+S102+S109+S111+S113+S126+S131+S135+S137+S149+S154+S170+S16+S164+S168+S85+S87+S88+S89+S90+S91+S92+S122+S173+S151</f>
        <v>3062.8999999999996</v>
      </c>
      <c r="T178" s="302">
        <f>T25+T27+T37+T39+T52+T57+T63+T71+T74+T78+T82+T96+T99+T102+T109+T111+T113+T126+T131+T135+T137+T149+T154+T170+T16+T164+T168+T85+T87+T88+T89+T90+T91+T92+T122+T173+T151</f>
        <v>455.1</v>
      </c>
      <c r="U178" s="301">
        <f t="shared" ref="U178:U188" si="163">SUM(V178,X178)</f>
        <v>7019.7999999999993</v>
      </c>
      <c r="V178" s="302">
        <f>V25+V27+V37+V39+V52+V57+V63+V71+V74+V78+V82+V96+V99+V102+V109+V111+V113+V126+V131+V135+V137+V149+V154+V170+V16+V164+V168+V85+V87+V88+V89+V90+V91+V92+V122+V173+V151</f>
        <v>7019.7999999999993</v>
      </c>
      <c r="W178" s="302">
        <f>W25+W27+W37+W39+W52+W57+W63+W71+W74+W78+W82+W96+W99+W102+W109+W111+W113+W126+W131+W135+W137+W149+W154+W170+W16+W164+W168+W85+W87+W88+W89+W90+W91+W92+W122+W173+W151</f>
        <v>3060.7999999999997</v>
      </c>
      <c r="X178" s="303">
        <f>X25+X27+X37+X39+X52+X57+X63+X71+X74+X78+X82+X96+X99+X102+X109+X111+X113+X126+X131+X135+X137+X149+X154+X170+X16+X164+X168+X85+X87+X88+X89+X90+X91+X92+X122+X173+X151</f>
        <v>0</v>
      </c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>
        <f>W178-'[1]5 programa'!W170</f>
        <v>0</v>
      </c>
    </row>
    <row r="179" spans="1:36" x14ac:dyDescent="0.25">
      <c r="A179" s="635" t="s">
        <v>153</v>
      </c>
      <c r="B179" s="636"/>
      <c r="C179" s="636"/>
      <c r="D179" s="636"/>
      <c r="E179" s="636"/>
      <c r="F179" s="636"/>
      <c r="G179" s="636"/>
      <c r="H179" s="636"/>
      <c r="I179" s="304">
        <f t="shared" si="160"/>
        <v>15853.499999999998</v>
      </c>
      <c r="J179" s="305">
        <f>J12+J18+J40+J101+J120</f>
        <v>15853.499999999998</v>
      </c>
      <c r="K179" s="305">
        <f>K12+K18+K40+K101+K120</f>
        <v>0</v>
      </c>
      <c r="L179" s="305">
        <f>L12+L18+L40+L101+L120</f>
        <v>0</v>
      </c>
      <c r="M179" s="304">
        <f t="shared" si="161"/>
        <v>17138.900000000001</v>
      </c>
      <c r="N179" s="305">
        <f>N12+N18+N40+N101+N120</f>
        <v>17138.900000000001</v>
      </c>
      <c r="O179" s="305">
        <f>O12+O18+O40+O101+O120</f>
        <v>0</v>
      </c>
      <c r="P179" s="305">
        <f>P12+P18+P40+P101+P120</f>
        <v>0</v>
      </c>
      <c r="Q179" s="304">
        <f t="shared" si="162"/>
        <v>16357.2</v>
      </c>
      <c r="R179" s="305">
        <f>R12+R18+R40+R101+R120</f>
        <v>16357.2</v>
      </c>
      <c r="S179" s="305">
        <f>S12+S18+S40+S101+S120</f>
        <v>0</v>
      </c>
      <c r="T179" s="305">
        <f>T12+T18+T40+T101+T120</f>
        <v>0</v>
      </c>
      <c r="U179" s="304">
        <f t="shared" si="163"/>
        <v>16357.2</v>
      </c>
      <c r="V179" s="305">
        <f>V12+V18+V40+V101+V120</f>
        <v>16357.2</v>
      </c>
      <c r="W179" s="305">
        <f>W12+W18+W40+W101+W120</f>
        <v>0</v>
      </c>
      <c r="X179" s="306">
        <f>X12+X18+X40+X101+X120</f>
        <v>0</v>
      </c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>
        <f>W179-'[1]5 programa'!W171</f>
        <v>0</v>
      </c>
    </row>
    <row r="180" spans="1:36" x14ac:dyDescent="0.25">
      <c r="A180" s="635" t="s">
        <v>154</v>
      </c>
      <c r="B180" s="636"/>
      <c r="C180" s="636"/>
      <c r="D180" s="636"/>
      <c r="E180" s="636"/>
      <c r="F180" s="636"/>
      <c r="G180" s="636"/>
      <c r="H180" s="636"/>
      <c r="I180" s="304">
        <f t="shared" si="160"/>
        <v>2590.2000000000007</v>
      </c>
      <c r="J180" s="305">
        <f>J21+J30+J43+J65+J69+J98+J128+J144+J54+J59+J60+J75+J150+J166+J79+J83+J116+J155+J121</f>
        <v>2590.2000000000007</v>
      </c>
      <c r="K180" s="305">
        <f>K21+K30+K43+K65+K69+K98+K128+K144+K54+K59+K60+K75+K150+K166+K79+K83+K116+K155+K121</f>
        <v>709.50000000000011</v>
      </c>
      <c r="L180" s="305">
        <f>L21+L30+L43+L65+L69+L98+L128+L144+L54+L59+L60+L75+L150+L166+L79+L83+L116+L155+L121</f>
        <v>0</v>
      </c>
      <c r="M180" s="304">
        <f t="shared" si="161"/>
        <v>3773.2999999999988</v>
      </c>
      <c r="N180" s="305">
        <f>N21+N30+N43+N65+N69+N98+N128+N144+N54+N59+N60+N75+N150+N166+N79+N83+N116+N155+N121+N103+N41+N117+N118+N22+N152</f>
        <v>3773.2999999999988</v>
      </c>
      <c r="O180" s="305">
        <f>O21+O30+O43+O65+O69+O98+O128+O144+O54+O59+O60+O75+O150+O166+O79+O83+O116+O155+O121+O117+O118+O22+O152</f>
        <v>998.50000000000011</v>
      </c>
      <c r="P180" s="305">
        <f>P21+P30+P43+P65+P69+P98+P128+P144+P54+P59+P60+P75+P150+P166+P79+P83+P116+P155+P121+P103+P41+P117+P118</f>
        <v>0</v>
      </c>
      <c r="Q180" s="304">
        <f t="shared" si="162"/>
        <v>2997.5</v>
      </c>
      <c r="R180" s="305">
        <f>R21+R30+R43+R65+R69+R98+R128+R144+R54+R59+R60+R75+R150+R166+R79+R83+R116+R155+R121</f>
        <v>2997.5</v>
      </c>
      <c r="S180" s="305">
        <f>S21+S30+S43+S65+S69+S98+S128+S144+S54+S59+S60+S75+S150+S166+S79+S83+S116+S155+S121</f>
        <v>846.19999999999993</v>
      </c>
      <c r="T180" s="305">
        <f>T21+T30+T43+T65+T69+T98+T128+T144+T54+T59+T60+T75+T150+T166+T79+T83+T116+T155+T121</f>
        <v>0</v>
      </c>
      <c r="U180" s="304">
        <f t="shared" si="163"/>
        <v>2991.2</v>
      </c>
      <c r="V180" s="305">
        <f>V21+V30+V43+V65+V69+V98+V128+V144+V54+V59+V60+V75+V150+V166+V79+V83+V116+V155+V121</f>
        <v>2991.2</v>
      </c>
      <c r="W180" s="305">
        <f>W21+W30+W43+W65+W69+W98+W128+W144+W54+W59+W60+W75+W150+W166+W79+W83+W116+W155+W121</f>
        <v>771.59999999999991</v>
      </c>
      <c r="X180" s="306">
        <f>X21+X30+X43+X65+X69+X98+X128+X144+X54+X59+X60+X75+X150+X166+X79+X83+X116+X155+X121</f>
        <v>0</v>
      </c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>
        <f>W180-'[1]5 programa'!W172</f>
        <v>0</v>
      </c>
    </row>
    <row r="181" spans="1:36" x14ac:dyDescent="0.25">
      <c r="A181" s="635" t="s">
        <v>155</v>
      </c>
      <c r="B181" s="636"/>
      <c r="C181" s="636"/>
      <c r="D181" s="636"/>
      <c r="E181" s="636"/>
      <c r="F181" s="636"/>
      <c r="G181" s="636"/>
      <c r="H181" s="636"/>
      <c r="I181" s="304">
        <f t="shared" si="160"/>
        <v>313.79999999999995</v>
      </c>
      <c r="J181" s="305">
        <f>J105+J132+J134</f>
        <v>170.1</v>
      </c>
      <c r="K181" s="305">
        <f t="shared" ref="K181:L181" si="164">K105+K132+K134</f>
        <v>0</v>
      </c>
      <c r="L181" s="305">
        <f t="shared" si="164"/>
        <v>143.69999999999999</v>
      </c>
      <c r="M181" s="304">
        <f t="shared" si="161"/>
        <v>273.8</v>
      </c>
      <c r="N181" s="305">
        <f>N105+N132+N134</f>
        <v>143</v>
      </c>
      <c r="O181" s="305">
        <f t="shared" ref="O181:P181" si="165">O105+O132+O134</f>
        <v>2.9</v>
      </c>
      <c r="P181" s="305">
        <f t="shared" si="165"/>
        <v>130.80000000000001</v>
      </c>
      <c r="Q181" s="304">
        <f t="shared" si="162"/>
        <v>281.3</v>
      </c>
      <c r="R181" s="305">
        <f>R105+R132+R134</f>
        <v>3.1</v>
      </c>
      <c r="S181" s="305">
        <f t="shared" ref="S181:T181" si="166">S105+S132+S134</f>
        <v>2.9</v>
      </c>
      <c r="T181" s="305">
        <f t="shared" si="166"/>
        <v>278.2</v>
      </c>
      <c r="U181" s="304">
        <f t="shared" si="163"/>
        <v>0</v>
      </c>
      <c r="V181" s="305">
        <f>V105+V132+V134</f>
        <v>0</v>
      </c>
      <c r="W181" s="305">
        <f t="shared" ref="W181:X181" si="167">W105+W132+W134</f>
        <v>0</v>
      </c>
      <c r="X181" s="306">
        <f t="shared" si="167"/>
        <v>0</v>
      </c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>
        <f>W181-'[1]5 programa'!W173</f>
        <v>0</v>
      </c>
    </row>
    <row r="182" spans="1:36" x14ac:dyDescent="0.25">
      <c r="A182" s="635" t="s">
        <v>156</v>
      </c>
      <c r="B182" s="636"/>
      <c r="C182" s="636"/>
      <c r="D182" s="636"/>
      <c r="E182" s="636"/>
      <c r="F182" s="636"/>
      <c r="G182" s="636"/>
      <c r="H182" s="636"/>
      <c r="I182" s="304">
        <f t="shared" si="160"/>
        <v>1546.8000000000002</v>
      </c>
      <c r="J182" s="305">
        <f>J72+J138+J156+J163+J171</f>
        <v>1546.8000000000002</v>
      </c>
      <c r="K182" s="305">
        <f>K72+K138+K156+K163+K171</f>
        <v>824.5</v>
      </c>
      <c r="L182" s="305">
        <f>L72+L138+L156+L163+L171</f>
        <v>0</v>
      </c>
      <c r="M182" s="304">
        <f t="shared" si="161"/>
        <v>1687</v>
      </c>
      <c r="N182" s="305">
        <f>N53+N58+N66+N72+N138+N156+N163+N171</f>
        <v>1687</v>
      </c>
      <c r="O182" s="305">
        <f t="shared" ref="O182:P182" si="168">O53+O58+O66+O72+O138+O156+O163+O171</f>
        <v>1094.8</v>
      </c>
      <c r="P182" s="305">
        <f t="shared" si="168"/>
        <v>0</v>
      </c>
      <c r="Q182" s="304">
        <f t="shared" si="162"/>
        <v>1390</v>
      </c>
      <c r="R182" s="305">
        <f>R72+R138+R156+R163+R171</f>
        <v>1390</v>
      </c>
      <c r="S182" s="305">
        <f>S72+S138+S156+S163+S171</f>
        <v>828</v>
      </c>
      <c r="T182" s="305">
        <f>T72+T138+T156+T163+T171</f>
        <v>0</v>
      </c>
      <c r="U182" s="304">
        <f t="shared" si="163"/>
        <v>1365</v>
      </c>
      <c r="V182" s="305">
        <f>V72+V138+V156+V163+V171</f>
        <v>1365</v>
      </c>
      <c r="W182" s="305">
        <f>W72+W138+W156+W163+W171</f>
        <v>828</v>
      </c>
      <c r="X182" s="306">
        <f>X72+X138+X156+X163+X171</f>
        <v>0</v>
      </c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>
        <f>W182-'[1]5 programa'!W174</f>
        <v>0</v>
      </c>
    </row>
    <row r="183" spans="1:36" x14ac:dyDescent="0.25">
      <c r="A183" s="637" t="s">
        <v>157</v>
      </c>
      <c r="B183" s="526"/>
      <c r="C183" s="526"/>
      <c r="D183" s="526"/>
      <c r="E183" s="526"/>
      <c r="F183" s="526"/>
      <c r="G183" s="526"/>
      <c r="H183" s="638"/>
      <c r="I183" s="304">
        <f t="shared" si="160"/>
        <v>1137.9000000000003</v>
      </c>
      <c r="J183" s="305">
        <f>J55+J61+J64+J68+J80+J127+J157</f>
        <v>1127.0000000000002</v>
      </c>
      <c r="K183" s="305">
        <f>K55+K61+K64+K68+K80+K127+K157</f>
        <v>864.6</v>
      </c>
      <c r="L183" s="305">
        <f>L55+L61+L64+L68+L80+L127+L157</f>
        <v>10.9</v>
      </c>
      <c r="M183" s="304">
        <f t="shared" si="161"/>
        <v>1237.6000000000001</v>
      </c>
      <c r="N183" s="305">
        <f>N55+N61+N64+N68+N80+N127+N157</f>
        <v>1237.6000000000001</v>
      </c>
      <c r="O183" s="305">
        <f>O55+O61+O64+O68+O80+O127+O157</f>
        <v>929.3</v>
      </c>
      <c r="P183" s="305">
        <f>P55+P61+P64+P68+P80+P127+P157</f>
        <v>0</v>
      </c>
      <c r="Q183" s="304">
        <f t="shared" si="162"/>
        <v>1232.8</v>
      </c>
      <c r="R183" s="305">
        <f>R55+R61+R64+R68+R80+R127+R157</f>
        <v>1232.8</v>
      </c>
      <c r="S183" s="305">
        <f>S55+S61+S64+S68+S80+S127+S157</f>
        <v>922.2</v>
      </c>
      <c r="T183" s="305">
        <f>T55+T61+T64+T68+T80+T127+T157</f>
        <v>0</v>
      </c>
      <c r="U183" s="304">
        <f t="shared" si="163"/>
        <v>1210.7</v>
      </c>
      <c r="V183" s="305">
        <f>V55+V61+V64+V68+V80+V127+V157</f>
        <v>1210.7</v>
      </c>
      <c r="W183" s="305">
        <f>W55+W61+W64+W68+W80+W127+W157</f>
        <v>929.3</v>
      </c>
      <c r="X183" s="306">
        <f>X55+X61+X64+X68+X80+X127+X157</f>
        <v>0</v>
      </c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>
        <f>W183-'[1]5 programa'!W175</f>
        <v>0</v>
      </c>
    </row>
    <row r="184" spans="1:36" x14ac:dyDescent="0.25">
      <c r="A184" s="629" t="s">
        <v>158</v>
      </c>
      <c r="B184" s="630"/>
      <c r="C184" s="630"/>
      <c r="D184" s="630"/>
      <c r="E184" s="630"/>
      <c r="F184" s="630"/>
      <c r="G184" s="630"/>
      <c r="H184" s="631"/>
      <c r="I184" s="304">
        <f t="shared" si="160"/>
        <v>13</v>
      </c>
      <c r="J184" s="305">
        <f>SUM(J129)</f>
        <v>13</v>
      </c>
      <c r="K184" s="305">
        <f>SUM(K129)</f>
        <v>0</v>
      </c>
      <c r="L184" s="305">
        <f>SUM(L129)</f>
        <v>0</v>
      </c>
      <c r="M184" s="304">
        <f t="shared" si="161"/>
        <v>19.600000000000001</v>
      </c>
      <c r="N184" s="305">
        <f>SUM(N129)</f>
        <v>19.600000000000001</v>
      </c>
      <c r="O184" s="305">
        <f>SUM(O129)</f>
        <v>0</v>
      </c>
      <c r="P184" s="305">
        <f>SUM(P129)</f>
        <v>0</v>
      </c>
      <c r="Q184" s="304">
        <f t="shared" si="162"/>
        <v>0</v>
      </c>
      <c r="R184" s="305">
        <f>SUM(R129)</f>
        <v>0</v>
      </c>
      <c r="S184" s="305">
        <f>SUM(S129)</f>
        <v>0</v>
      </c>
      <c r="T184" s="305">
        <f>SUM(T129)</f>
        <v>0</v>
      </c>
      <c r="U184" s="304">
        <f t="shared" si="163"/>
        <v>0</v>
      </c>
      <c r="V184" s="305">
        <f>SUM(V129)</f>
        <v>0</v>
      </c>
      <c r="W184" s="305">
        <f>SUM(W129)</f>
        <v>0</v>
      </c>
      <c r="X184" s="306">
        <f>SUM(X129)</f>
        <v>0</v>
      </c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>
        <f>W184-'[1]5 programa'!W176</f>
        <v>0</v>
      </c>
    </row>
    <row r="185" spans="1:36" x14ac:dyDescent="0.25">
      <c r="A185" s="629" t="s">
        <v>159</v>
      </c>
      <c r="B185" s="630"/>
      <c r="C185" s="630"/>
      <c r="D185" s="630"/>
      <c r="E185" s="630"/>
      <c r="F185" s="630"/>
      <c r="G185" s="630"/>
      <c r="H185" s="631"/>
      <c r="I185" s="307">
        <f t="shared" si="160"/>
        <v>0</v>
      </c>
      <c r="J185" s="305"/>
      <c r="K185" s="305">
        <f>K28</f>
        <v>0</v>
      </c>
      <c r="L185" s="305">
        <f>L28</f>
        <v>0</v>
      </c>
      <c r="M185" s="307">
        <f t="shared" si="161"/>
        <v>125.3</v>
      </c>
      <c r="N185" s="305">
        <f>N23</f>
        <v>125.3</v>
      </c>
      <c r="O185" s="305">
        <f>O23</f>
        <v>0</v>
      </c>
      <c r="P185" s="305">
        <f>P28</f>
        <v>0</v>
      </c>
      <c r="Q185" s="307">
        <f t="shared" si="162"/>
        <v>0</v>
      </c>
      <c r="R185" s="305">
        <f>R28</f>
        <v>0</v>
      </c>
      <c r="S185" s="305">
        <f>S28</f>
        <v>0</v>
      </c>
      <c r="T185" s="305">
        <f>T28</f>
        <v>0</v>
      </c>
      <c r="U185" s="307">
        <f t="shared" si="163"/>
        <v>0</v>
      </c>
      <c r="V185" s="305">
        <f>V28</f>
        <v>0</v>
      </c>
      <c r="W185" s="305">
        <f>W28</f>
        <v>0</v>
      </c>
      <c r="X185" s="306">
        <f>X28</f>
        <v>0</v>
      </c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>
        <f>W185-'[1]5 programa'!W177</f>
        <v>0</v>
      </c>
    </row>
    <row r="186" spans="1:36" ht="12.75" customHeight="1" x14ac:dyDescent="0.25">
      <c r="A186" s="629" t="s">
        <v>160</v>
      </c>
      <c r="B186" s="630"/>
      <c r="C186" s="630"/>
      <c r="D186" s="630"/>
      <c r="E186" s="630"/>
      <c r="F186" s="630"/>
      <c r="G186" s="630"/>
      <c r="H186" s="631"/>
      <c r="I186" s="304">
        <f t="shared" si="160"/>
        <v>16.399999999999999</v>
      </c>
      <c r="J186" s="305">
        <f>J14+J19</f>
        <v>16.399999999999999</v>
      </c>
      <c r="K186" s="305">
        <f>K14+K19</f>
        <v>0</v>
      </c>
      <c r="L186" s="305">
        <f>L14+L19</f>
        <v>0</v>
      </c>
      <c r="M186" s="304">
        <f t="shared" si="161"/>
        <v>2</v>
      </c>
      <c r="N186" s="305">
        <f>N14+N19</f>
        <v>2</v>
      </c>
      <c r="O186" s="305">
        <f>O14+O19</f>
        <v>0</v>
      </c>
      <c r="P186" s="305">
        <f>P14+P19</f>
        <v>0</v>
      </c>
      <c r="Q186" s="304">
        <f t="shared" si="162"/>
        <v>0</v>
      </c>
      <c r="R186" s="305">
        <f>R14+R19</f>
        <v>0</v>
      </c>
      <c r="S186" s="305">
        <f>S14+S19</f>
        <v>0</v>
      </c>
      <c r="T186" s="305">
        <f>T14+T19</f>
        <v>0</v>
      </c>
      <c r="U186" s="304">
        <f t="shared" si="163"/>
        <v>0</v>
      </c>
      <c r="V186" s="305">
        <f>V14+V19</f>
        <v>0</v>
      </c>
      <c r="W186" s="305">
        <f>W14+W19</f>
        <v>0</v>
      </c>
      <c r="X186" s="306">
        <f>X14+X19</f>
        <v>0</v>
      </c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>
        <f>W186-'[1]5 programa'!W178</f>
        <v>0</v>
      </c>
    </row>
    <row r="187" spans="1:36" ht="13.95" customHeight="1" x14ac:dyDescent="0.25">
      <c r="A187" s="629" t="s">
        <v>161</v>
      </c>
      <c r="B187" s="630"/>
      <c r="C187" s="630"/>
      <c r="D187" s="630"/>
      <c r="E187" s="630"/>
      <c r="F187" s="630"/>
      <c r="G187" s="630"/>
      <c r="H187" s="631"/>
      <c r="I187" s="304">
        <f t="shared" si="160"/>
        <v>121.4</v>
      </c>
      <c r="J187" s="305">
        <f>J23+J28+J53+J58+J66+J70+J76</f>
        <v>121.4</v>
      </c>
      <c r="K187" s="305">
        <f>K23+K53+K58+K66+K70+K76</f>
        <v>0</v>
      </c>
      <c r="L187" s="305">
        <f>L23+L53+L58+L66+L70+L76</f>
        <v>0</v>
      </c>
      <c r="M187" s="304">
        <f t="shared" si="161"/>
        <v>0</v>
      </c>
      <c r="N187" s="305">
        <f>N28+N70+N76</f>
        <v>0</v>
      </c>
      <c r="O187" s="305">
        <f t="shared" ref="O187:P187" si="169">O28+O70+O76</f>
        <v>0</v>
      </c>
      <c r="P187" s="305">
        <f t="shared" si="169"/>
        <v>0</v>
      </c>
      <c r="Q187" s="304">
        <f t="shared" si="162"/>
        <v>272</v>
      </c>
      <c r="R187" s="305">
        <f>R23+R53+R58+R66+R70+R76</f>
        <v>272</v>
      </c>
      <c r="S187" s="305">
        <f>S23+S53+S58+S66+S70+S76</f>
        <v>267.8</v>
      </c>
      <c r="T187" s="305">
        <f>T23+T53+T58+T66+T70+T76</f>
        <v>0</v>
      </c>
      <c r="U187" s="304">
        <f t="shared" si="163"/>
        <v>272</v>
      </c>
      <c r="V187" s="305">
        <f>V23+V53+V58+V66+V70+V76</f>
        <v>272</v>
      </c>
      <c r="W187" s="305">
        <f>W23+W53+W58+W66+W70+W76</f>
        <v>267.8</v>
      </c>
      <c r="X187" s="306">
        <f>X23+X53+X58+X66+X70+X76</f>
        <v>0</v>
      </c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>
        <f>W187-'[1]5 programa'!W179</f>
        <v>0</v>
      </c>
    </row>
    <row r="188" spans="1:36" ht="15" customHeight="1" x14ac:dyDescent="0.25">
      <c r="A188" s="629" t="s">
        <v>167</v>
      </c>
      <c r="B188" s="630"/>
      <c r="C188" s="630"/>
      <c r="D188" s="630"/>
      <c r="E188" s="630"/>
      <c r="F188" s="630"/>
      <c r="G188" s="630"/>
      <c r="H188" s="631"/>
      <c r="I188" s="304"/>
      <c r="J188" s="305"/>
      <c r="K188" s="305"/>
      <c r="L188" s="305"/>
      <c r="M188" s="304">
        <f t="shared" ref="M188" si="170">SUM(N188,P188)</f>
        <v>130</v>
      </c>
      <c r="N188" s="305">
        <f>N33+N24+N31</f>
        <v>130</v>
      </c>
      <c r="O188" s="305">
        <f t="shared" ref="O188:P189" si="171">O33</f>
        <v>0</v>
      </c>
      <c r="P188" s="305">
        <f t="shared" si="171"/>
        <v>0</v>
      </c>
      <c r="Q188" s="304">
        <f t="shared" si="162"/>
        <v>0</v>
      </c>
      <c r="R188" s="305"/>
      <c r="S188" s="305"/>
      <c r="T188" s="305"/>
      <c r="U188" s="304">
        <f t="shared" si="163"/>
        <v>0</v>
      </c>
      <c r="V188" s="305"/>
      <c r="W188" s="305"/>
      <c r="X188" s="306"/>
      <c r="Y188" s="19"/>
      <c r="Z188" s="19"/>
      <c r="AA188" s="19"/>
      <c r="AB188" s="19"/>
      <c r="AC188" s="19"/>
    </row>
    <row r="189" spans="1:36" ht="15" customHeight="1" thickBot="1" x14ac:dyDescent="0.3">
      <c r="A189" s="626" t="s">
        <v>169</v>
      </c>
      <c r="B189" s="627"/>
      <c r="C189" s="627"/>
      <c r="D189" s="627"/>
      <c r="E189" s="627"/>
      <c r="F189" s="627"/>
      <c r="G189" s="627"/>
      <c r="H189" s="628"/>
      <c r="I189" s="308"/>
      <c r="J189" s="309"/>
      <c r="K189" s="309"/>
      <c r="L189" s="309"/>
      <c r="M189" s="386">
        <f t="shared" ref="M189" si="172">SUM(N189,P189)</f>
        <v>59.2</v>
      </c>
      <c r="N189" s="309">
        <f>N13</f>
        <v>59.2</v>
      </c>
      <c r="O189" s="309">
        <f t="shared" si="171"/>
        <v>0</v>
      </c>
      <c r="P189" s="309">
        <f t="shared" si="171"/>
        <v>0</v>
      </c>
      <c r="Q189" s="386">
        <f t="shared" ref="Q189" si="173">SUM(R189,T189)</f>
        <v>0</v>
      </c>
      <c r="R189" s="387"/>
      <c r="S189" s="387"/>
      <c r="T189" s="387"/>
      <c r="U189" s="386">
        <f t="shared" ref="U189" si="174">SUM(V189,X189)</f>
        <v>0</v>
      </c>
      <c r="V189" s="387"/>
      <c r="W189" s="309"/>
      <c r="X189" s="310"/>
      <c r="Y189" s="19"/>
      <c r="Z189" s="19"/>
      <c r="AA189" s="19"/>
      <c r="AB189" s="19"/>
      <c r="AC189" s="19"/>
    </row>
    <row r="190" spans="1:36" ht="13.8" thickBot="1" x14ac:dyDescent="0.3">
      <c r="A190" s="632" t="s">
        <v>162</v>
      </c>
      <c r="B190" s="633"/>
      <c r="C190" s="633"/>
      <c r="D190" s="633"/>
      <c r="E190" s="633"/>
      <c r="F190" s="633"/>
      <c r="G190" s="633"/>
      <c r="H190" s="634"/>
      <c r="I190" s="311">
        <f t="shared" ref="I190:L190" si="175">SUM(I178:I187)</f>
        <v>26825.100000000002</v>
      </c>
      <c r="J190" s="309">
        <f t="shared" si="175"/>
        <v>26508.7</v>
      </c>
      <c r="K190" s="309">
        <f t="shared" si="175"/>
        <v>4591.2000000000007</v>
      </c>
      <c r="L190" s="312">
        <f t="shared" si="175"/>
        <v>316.39999999999998</v>
      </c>
      <c r="M190" s="311">
        <f>SUM(M178:M189)</f>
        <v>31463.199999999997</v>
      </c>
      <c r="N190" s="309">
        <f>SUM(N178:N189)</f>
        <v>30974.3</v>
      </c>
      <c r="O190" s="309">
        <f t="shared" ref="O190:X190" si="176">SUM(O178:O188)</f>
        <v>5897.7</v>
      </c>
      <c r="P190" s="312">
        <f t="shared" si="176"/>
        <v>488.90000000000003</v>
      </c>
      <c r="Q190" s="311">
        <f t="shared" si="176"/>
        <v>30132.899999999998</v>
      </c>
      <c r="R190" s="338">
        <f t="shared" si="176"/>
        <v>29399.599999999999</v>
      </c>
      <c r="S190" s="338">
        <f t="shared" si="176"/>
        <v>5930</v>
      </c>
      <c r="T190" s="339">
        <f t="shared" si="176"/>
        <v>733.3</v>
      </c>
      <c r="U190" s="311">
        <f t="shared" si="176"/>
        <v>29215.9</v>
      </c>
      <c r="V190" s="338">
        <f t="shared" si="176"/>
        <v>29215.9</v>
      </c>
      <c r="W190" s="309">
        <f t="shared" si="176"/>
        <v>5857.5</v>
      </c>
      <c r="X190" s="310">
        <f t="shared" si="176"/>
        <v>0</v>
      </c>
      <c r="Y190" s="19"/>
      <c r="Z190" s="19"/>
      <c r="AA190" s="19"/>
      <c r="AB190" s="19"/>
      <c r="AC190" s="19"/>
    </row>
    <row r="192" spans="1:36" x14ac:dyDescent="0.25">
      <c r="D192" s="8"/>
      <c r="E192" s="8"/>
      <c r="I192" s="315">
        <f t="shared" ref="I192:X192" si="177">I177-I190</f>
        <v>0</v>
      </c>
      <c r="J192" s="315">
        <f t="shared" si="177"/>
        <v>0</v>
      </c>
      <c r="K192" s="315">
        <f t="shared" si="177"/>
        <v>0</v>
      </c>
      <c r="L192" s="315">
        <f t="shared" si="177"/>
        <v>0</v>
      </c>
      <c r="M192" s="315">
        <f t="shared" si="177"/>
        <v>0</v>
      </c>
      <c r="N192" s="315">
        <f t="shared" si="177"/>
        <v>0</v>
      </c>
      <c r="O192" s="315">
        <f t="shared" si="177"/>
        <v>0</v>
      </c>
      <c r="P192" s="315">
        <f t="shared" si="177"/>
        <v>0</v>
      </c>
      <c r="Q192" s="315">
        <f t="shared" si="177"/>
        <v>0</v>
      </c>
      <c r="R192" s="315">
        <f t="shared" si="177"/>
        <v>0</v>
      </c>
      <c r="S192" s="315">
        <f t="shared" si="177"/>
        <v>0</v>
      </c>
      <c r="T192" s="315">
        <f t="shared" si="177"/>
        <v>0</v>
      </c>
      <c r="U192" s="315">
        <f t="shared" si="177"/>
        <v>0</v>
      </c>
      <c r="V192" s="315">
        <f t="shared" si="177"/>
        <v>0</v>
      </c>
      <c r="W192" s="315">
        <f t="shared" si="177"/>
        <v>0</v>
      </c>
      <c r="X192" s="315">
        <f t="shared" si="177"/>
        <v>0</v>
      </c>
    </row>
    <row r="193" spans="1:24" x14ac:dyDescent="0.25">
      <c r="F193" s="316"/>
      <c r="G193" s="316"/>
      <c r="H193" s="316"/>
      <c r="M193" s="317"/>
    </row>
    <row r="197" spans="1:24" x14ac:dyDescent="0.25">
      <c r="A197" s="8"/>
      <c r="B197" s="8"/>
      <c r="C197" s="8"/>
      <c r="D197" s="8"/>
      <c r="E197" s="8"/>
      <c r="F197" s="316"/>
      <c r="G197" s="316"/>
      <c r="H197" s="316"/>
      <c r="M197" s="317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x14ac:dyDescent="0.25">
      <c r="A198" s="8"/>
      <c r="B198" s="8"/>
      <c r="C198" s="8"/>
      <c r="D198" s="8"/>
      <c r="E198" s="8"/>
      <c r="F198" s="316"/>
      <c r="G198" s="316"/>
      <c r="H198" s="316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x14ac:dyDescent="0.25">
      <c r="A199" s="8"/>
      <c r="B199" s="8"/>
      <c r="C199" s="8"/>
      <c r="D199" s="8"/>
      <c r="E199" s="8"/>
      <c r="F199" s="316"/>
      <c r="G199" s="316"/>
      <c r="H199" s="316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x14ac:dyDescent="0.25">
      <c r="A200" s="8"/>
      <c r="B200" s="8"/>
      <c r="C200" s="8"/>
      <c r="D200" s="8"/>
      <c r="E200" s="8"/>
      <c r="F200" s="316"/>
      <c r="G200" s="316"/>
      <c r="H200" s="316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x14ac:dyDescent="0.25">
      <c r="A201" s="8"/>
      <c r="B201" s="8"/>
      <c r="C201" s="8"/>
      <c r="D201" s="8"/>
      <c r="E201" s="8"/>
      <c r="F201" s="316"/>
      <c r="G201" s="316"/>
      <c r="H201" s="316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x14ac:dyDescent="0.25">
      <c r="A202" s="8"/>
      <c r="B202" s="8"/>
      <c r="C202" s="8"/>
      <c r="D202" s="8"/>
      <c r="E202" s="8"/>
      <c r="F202" s="316"/>
      <c r="G202" s="316"/>
      <c r="H202" s="316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x14ac:dyDescent="0.25">
      <c r="A203" s="8"/>
      <c r="B203" s="8"/>
      <c r="C203" s="8"/>
      <c r="D203" s="8"/>
      <c r="E203" s="8"/>
      <c r="F203" s="316"/>
      <c r="G203" s="316"/>
      <c r="H203" s="316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x14ac:dyDescent="0.25">
      <c r="A204" s="8"/>
      <c r="B204" s="8"/>
      <c r="C204" s="8"/>
      <c r="D204" s="8"/>
      <c r="E204" s="8"/>
      <c r="F204" s="316"/>
      <c r="G204" s="316"/>
      <c r="H204" s="316"/>
      <c r="M204" s="317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x14ac:dyDescent="0.25">
      <c r="A205" s="8"/>
      <c r="B205" s="8"/>
      <c r="C205" s="8"/>
      <c r="D205" s="8"/>
      <c r="E205" s="8"/>
      <c r="F205" s="316"/>
      <c r="G205" s="316"/>
      <c r="H205" s="316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x14ac:dyDescent="0.25">
      <c r="A206" s="8"/>
      <c r="B206" s="8"/>
      <c r="C206" s="8"/>
      <c r="D206" s="8"/>
      <c r="E206" s="8"/>
      <c r="F206" s="316"/>
      <c r="G206" s="316"/>
      <c r="H206" s="316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x14ac:dyDescent="0.25">
      <c r="A207" s="8"/>
      <c r="B207" s="8"/>
      <c r="C207" s="8"/>
      <c r="D207" s="8"/>
      <c r="E207" s="8"/>
      <c r="F207" s="316"/>
      <c r="G207" s="316"/>
      <c r="H207" s="316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9" spans="6:13" s="8" customFormat="1" x14ac:dyDescent="0.25">
      <c r="F209" s="316"/>
      <c r="G209" s="316"/>
      <c r="H209" s="316"/>
      <c r="I209" s="316"/>
      <c r="J209" s="316"/>
      <c r="K209" s="316"/>
      <c r="L209" s="316"/>
      <c r="M209" s="316"/>
    </row>
  </sheetData>
  <mergeCells count="369">
    <mergeCell ref="A189:H189"/>
    <mergeCell ref="C33:C34"/>
    <mergeCell ref="D33:D34"/>
    <mergeCell ref="E33:E34"/>
    <mergeCell ref="F34:H34"/>
    <mergeCell ref="A188:H188"/>
    <mergeCell ref="A187:H187"/>
    <mergeCell ref="A190:H190"/>
    <mergeCell ref="A181:H181"/>
    <mergeCell ref="A182:H182"/>
    <mergeCell ref="A183:H183"/>
    <mergeCell ref="A184:H184"/>
    <mergeCell ref="A185:H185"/>
    <mergeCell ref="A186:H186"/>
    <mergeCell ref="C175:H175"/>
    <mergeCell ref="B176:H176"/>
    <mergeCell ref="A177:H177"/>
    <mergeCell ref="A178:H178"/>
    <mergeCell ref="A179:H179"/>
    <mergeCell ref="A180:H180"/>
    <mergeCell ref="G170:G171"/>
    <mergeCell ref="F172:H172"/>
    <mergeCell ref="A173:A174"/>
    <mergeCell ref="B173:B174"/>
    <mergeCell ref="C173:C174"/>
    <mergeCell ref="D173:D174"/>
    <mergeCell ref="E173:E174"/>
    <mergeCell ref="F174:H174"/>
    <mergeCell ref="A170:A172"/>
    <mergeCell ref="B170:B172"/>
    <mergeCell ref="C170:C172"/>
    <mergeCell ref="D170:D172"/>
    <mergeCell ref="E170:E172"/>
    <mergeCell ref="F170:F171"/>
    <mergeCell ref="A168:A169"/>
    <mergeCell ref="B168:B169"/>
    <mergeCell ref="C168:C169"/>
    <mergeCell ref="D168:D169"/>
    <mergeCell ref="E168:E169"/>
    <mergeCell ref="F169:H169"/>
    <mergeCell ref="G163:G164"/>
    <mergeCell ref="F165:H165"/>
    <mergeCell ref="A166:A167"/>
    <mergeCell ref="B166:B167"/>
    <mergeCell ref="C166:C167"/>
    <mergeCell ref="D166:D167"/>
    <mergeCell ref="E166:E167"/>
    <mergeCell ref="F167:H167"/>
    <mergeCell ref="A163:A165"/>
    <mergeCell ref="B163:B165"/>
    <mergeCell ref="C163:C165"/>
    <mergeCell ref="D163:D165"/>
    <mergeCell ref="E163:E165"/>
    <mergeCell ref="F163:F164"/>
    <mergeCell ref="G154:G157"/>
    <mergeCell ref="F158:H158"/>
    <mergeCell ref="C159:H159"/>
    <mergeCell ref="B160:H160"/>
    <mergeCell ref="B161:X161"/>
    <mergeCell ref="C162:X162"/>
    <mergeCell ref="A154:A158"/>
    <mergeCell ref="B154:B158"/>
    <mergeCell ref="C154:C158"/>
    <mergeCell ref="D154:D158"/>
    <mergeCell ref="E154:E158"/>
    <mergeCell ref="F154:F157"/>
    <mergeCell ref="C147:H147"/>
    <mergeCell ref="C148:X148"/>
    <mergeCell ref="A149:A153"/>
    <mergeCell ref="B149:B153"/>
    <mergeCell ref="C149:C153"/>
    <mergeCell ref="D149:D153"/>
    <mergeCell ref="E149:E150"/>
    <mergeCell ref="F153:H153"/>
    <mergeCell ref="E151:E152"/>
    <mergeCell ref="F149:F152"/>
    <mergeCell ref="G149:G152"/>
    <mergeCell ref="C140:H140"/>
    <mergeCell ref="B141:H141"/>
    <mergeCell ref="B142:X142"/>
    <mergeCell ref="C143:X143"/>
    <mergeCell ref="A144:A146"/>
    <mergeCell ref="B144:B146"/>
    <mergeCell ref="C144:C146"/>
    <mergeCell ref="D144:D146"/>
    <mergeCell ref="E144:E146"/>
    <mergeCell ref="F146:H146"/>
    <mergeCell ref="F144:F145"/>
    <mergeCell ref="G144:G145"/>
    <mergeCell ref="F136:H136"/>
    <mergeCell ref="A137:A139"/>
    <mergeCell ref="B137:B139"/>
    <mergeCell ref="C137:C139"/>
    <mergeCell ref="D137:D139"/>
    <mergeCell ref="E137:E139"/>
    <mergeCell ref="F137:F138"/>
    <mergeCell ref="G137:G138"/>
    <mergeCell ref="F139:H139"/>
    <mergeCell ref="A134:A136"/>
    <mergeCell ref="B134:B136"/>
    <mergeCell ref="C134:C136"/>
    <mergeCell ref="D134:D136"/>
    <mergeCell ref="E134:E136"/>
    <mergeCell ref="F134:F135"/>
    <mergeCell ref="A131:A133"/>
    <mergeCell ref="B131:B133"/>
    <mergeCell ref="C131:C133"/>
    <mergeCell ref="D131:D133"/>
    <mergeCell ref="E131:E133"/>
    <mergeCell ref="F131:F132"/>
    <mergeCell ref="G131:G132"/>
    <mergeCell ref="F133:H133"/>
    <mergeCell ref="G134:G135"/>
    <mergeCell ref="G120:G122"/>
    <mergeCell ref="F123:H123"/>
    <mergeCell ref="C124:H124"/>
    <mergeCell ref="C125:X125"/>
    <mergeCell ref="A126:A130"/>
    <mergeCell ref="B126:B130"/>
    <mergeCell ref="C126:C130"/>
    <mergeCell ref="D126:D130"/>
    <mergeCell ref="E126:E130"/>
    <mergeCell ref="F126:F129"/>
    <mergeCell ref="A120:A123"/>
    <mergeCell ref="B120:B123"/>
    <mergeCell ref="C120:C123"/>
    <mergeCell ref="D120:D123"/>
    <mergeCell ref="E120:E123"/>
    <mergeCell ref="F120:F122"/>
    <mergeCell ref="G126:G129"/>
    <mergeCell ref="F130:H130"/>
    <mergeCell ref="A113:A119"/>
    <mergeCell ref="B113:B119"/>
    <mergeCell ref="C113:C119"/>
    <mergeCell ref="D113:D119"/>
    <mergeCell ref="F119:H119"/>
    <mergeCell ref="A111:A112"/>
    <mergeCell ref="B111:B112"/>
    <mergeCell ref="C111:C112"/>
    <mergeCell ref="D111:D112"/>
    <mergeCell ref="E111:E112"/>
    <mergeCell ref="F112:H112"/>
    <mergeCell ref="G113:G118"/>
    <mergeCell ref="H113:H115"/>
    <mergeCell ref="H116:H118"/>
    <mergeCell ref="F113:F115"/>
    <mergeCell ref="E118:E119"/>
    <mergeCell ref="A109:A110"/>
    <mergeCell ref="B109:B110"/>
    <mergeCell ref="C109:C110"/>
    <mergeCell ref="D109:D110"/>
    <mergeCell ref="E109:E110"/>
    <mergeCell ref="F110:H110"/>
    <mergeCell ref="A107:A108"/>
    <mergeCell ref="B107:B108"/>
    <mergeCell ref="C107:C108"/>
    <mergeCell ref="D107:D108"/>
    <mergeCell ref="E107:E108"/>
    <mergeCell ref="F108:H108"/>
    <mergeCell ref="F104:H104"/>
    <mergeCell ref="A105:A106"/>
    <mergeCell ref="B105:B106"/>
    <mergeCell ref="C105:C106"/>
    <mergeCell ref="D105:D106"/>
    <mergeCell ref="E105:E106"/>
    <mergeCell ref="F106:H106"/>
    <mergeCell ref="A101:A104"/>
    <mergeCell ref="B101:B104"/>
    <mergeCell ref="C101:C104"/>
    <mergeCell ref="D101:D104"/>
    <mergeCell ref="E101:E104"/>
    <mergeCell ref="F101:F102"/>
    <mergeCell ref="G101:G103"/>
    <mergeCell ref="F97:H97"/>
    <mergeCell ref="A98:A100"/>
    <mergeCell ref="B98:B100"/>
    <mergeCell ref="C98:C100"/>
    <mergeCell ref="D98:D100"/>
    <mergeCell ref="E98:E100"/>
    <mergeCell ref="G98:G99"/>
    <mergeCell ref="F100:H100"/>
    <mergeCell ref="H87:H92"/>
    <mergeCell ref="E92:E93"/>
    <mergeCell ref="F93:H93"/>
    <mergeCell ref="C94:H94"/>
    <mergeCell ref="C95:X95"/>
    <mergeCell ref="A96:A97"/>
    <mergeCell ref="B96:B97"/>
    <mergeCell ref="C96:C97"/>
    <mergeCell ref="D96:D97"/>
    <mergeCell ref="E96:E97"/>
    <mergeCell ref="A87:A93"/>
    <mergeCell ref="B87:B93"/>
    <mergeCell ref="C87:C93"/>
    <mergeCell ref="D87:D93"/>
    <mergeCell ref="F87:F92"/>
    <mergeCell ref="G87:G92"/>
    <mergeCell ref="G82:G83"/>
    <mergeCell ref="F84:H84"/>
    <mergeCell ref="A85:A86"/>
    <mergeCell ref="B85:B86"/>
    <mergeCell ref="C85:C86"/>
    <mergeCell ref="D85:D86"/>
    <mergeCell ref="E85:E86"/>
    <mergeCell ref="F86:H86"/>
    <mergeCell ref="A82:A84"/>
    <mergeCell ref="B82:B84"/>
    <mergeCell ref="C82:C84"/>
    <mergeCell ref="D82:D84"/>
    <mergeCell ref="E82:E84"/>
    <mergeCell ref="F82:F83"/>
    <mergeCell ref="F77:H77"/>
    <mergeCell ref="A78:A81"/>
    <mergeCell ref="B78:B81"/>
    <mergeCell ref="C78:C81"/>
    <mergeCell ref="D78:D81"/>
    <mergeCell ref="E78:E81"/>
    <mergeCell ref="F78:F80"/>
    <mergeCell ref="G78:G80"/>
    <mergeCell ref="F81:H81"/>
    <mergeCell ref="A74:A77"/>
    <mergeCell ref="B74:B77"/>
    <mergeCell ref="C74:C77"/>
    <mergeCell ref="D74:D77"/>
    <mergeCell ref="E74:E77"/>
    <mergeCell ref="F74:F76"/>
    <mergeCell ref="A68:A73"/>
    <mergeCell ref="B68:B73"/>
    <mergeCell ref="C68:C73"/>
    <mergeCell ref="D68:D73"/>
    <mergeCell ref="E68:E73"/>
    <mergeCell ref="F68:F72"/>
    <mergeCell ref="G68:G72"/>
    <mergeCell ref="F73:H73"/>
    <mergeCell ref="G74:G76"/>
    <mergeCell ref="A57:A62"/>
    <mergeCell ref="B57:B62"/>
    <mergeCell ref="C57:C62"/>
    <mergeCell ref="D57:D62"/>
    <mergeCell ref="E57:E62"/>
    <mergeCell ref="F57:F61"/>
    <mergeCell ref="G57:G61"/>
    <mergeCell ref="F62:H62"/>
    <mergeCell ref="A63:A67"/>
    <mergeCell ref="B63:B67"/>
    <mergeCell ref="C63:C67"/>
    <mergeCell ref="D63:D67"/>
    <mergeCell ref="E63:E67"/>
    <mergeCell ref="F63:F64"/>
    <mergeCell ref="G63:G66"/>
    <mergeCell ref="F65:F66"/>
    <mergeCell ref="F67:H67"/>
    <mergeCell ref="C45:H45"/>
    <mergeCell ref="B46:H46"/>
    <mergeCell ref="B47:X47"/>
    <mergeCell ref="C48:X48"/>
    <mergeCell ref="A49:A56"/>
    <mergeCell ref="B49:B56"/>
    <mergeCell ref="C49:C56"/>
    <mergeCell ref="D49:D56"/>
    <mergeCell ref="E49:E56"/>
    <mergeCell ref="F49:F51"/>
    <mergeCell ref="G49:G51"/>
    <mergeCell ref="F52:F55"/>
    <mergeCell ref="G52:G55"/>
    <mergeCell ref="F56:H56"/>
    <mergeCell ref="F42:H42"/>
    <mergeCell ref="A43:A44"/>
    <mergeCell ref="B43:B44"/>
    <mergeCell ref="C43:C44"/>
    <mergeCell ref="D43:D44"/>
    <mergeCell ref="E43:E44"/>
    <mergeCell ref="F44:H44"/>
    <mergeCell ref="A39:A42"/>
    <mergeCell ref="B39:B42"/>
    <mergeCell ref="C39:C42"/>
    <mergeCell ref="D39:D42"/>
    <mergeCell ref="E39:E42"/>
    <mergeCell ref="F39:F40"/>
    <mergeCell ref="G39:G41"/>
    <mergeCell ref="C35:H35"/>
    <mergeCell ref="C36:X36"/>
    <mergeCell ref="A37:A38"/>
    <mergeCell ref="B37:B38"/>
    <mergeCell ref="C37:C38"/>
    <mergeCell ref="D37:D38"/>
    <mergeCell ref="E37:E38"/>
    <mergeCell ref="F38:H38"/>
    <mergeCell ref="G27:G28"/>
    <mergeCell ref="F29:H29"/>
    <mergeCell ref="A30:A32"/>
    <mergeCell ref="B30:B32"/>
    <mergeCell ref="C30:C32"/>
    <mergeCell ref="D30:D32"/>
    <mergeCell ref="E30:E32"/>
    <mergeCell ref="F32:H32"/>
    <mergeCell ref="A27:A29"/>
    <mergeCell ref="B27:B29"/>
    <mergeCell ref="C27:C29"/>
    <mergeCell ref="D27:D29"/>
    <mergeCell ref="E27:E29"/>
    <mergeCell ref="F27:F28"/>
    <mergeCell ref="A33:A34"/>
    <mergeCell ref="B33:B34"/>
    <mergeCell ref="G18:G19"/>
    <mergeCell ref="F20:H20"/>
    <mergeCell ref="A21:A26"/>
    <mergeCell ref="B21:B26"/>
    <mergeCell ref="C21:C26"/>
    <mergeCell ref="D21:D26"/>
    <mergeCell ref="E21:E26"/>
    <mergeCell ref="F21:F25"/>
    <mergeCell ref="G21:G25"/>
    <mergeCell ref="F26:H26"/>
    <mergeCell ref="A18:A20"/>
    <mergeCell ref="B18:B20"/>
    <mergeCell ref="C18:C20"/>
    <mergeCell ref="D18:D20"/>
    <mergeCell ref="E18:E20"/>
    <mergeCell ref="F18:F19"/>
    <mergeCell ref="A16:A17"/>
    <mergeCell ref="B16:B17"/>
    <mergeCell ref="C16:C17"/>
    <mergeCell ref="D16:D17"/>
    <mergeCell ref="E16:E17"/>
    <mergeCell ref="F17:H1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12:F14"/>
    <mergeCell ref="M4:P4"/>
    <mergeCell ref="Q4:T4"/>
    <mergeCell ref="U4:X4"/>
    <mergeCell ref="I5:I7"/>
    <mergeCell ref="J5:L5"/>
    <mergeCell ref="M5:M7"/>
    <mergeCell ref="N5:P5"/>
    <mergeCell ref="G12:G14"/>
    <mergeCell ref="F15:H15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9" max="23" man="1"/>
    <brk id="56" max="23" man="1"/>
    <brk id="77" max="23" man="1"/>
    <brk id="11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2022-08-23T06:12:54Z</dcterms:modified>
</cp:coreProperties>
</file>